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"/>
    </mc:Choice>
  </mc:AlternateContent>
  <bookViews>
    <workbookView xWindow="0" yWindow="0" windowWidth="21855" windowHeight="14940"/>
  </bookViews>
  <sheets>
    <sheet name="Приложение 1" sheetId="16" r:id="rId1"/>
  </sheets>
  <definedNames>
    <definedName name="_xlnm._FilterDatabase" localSheetId="0" hidden="1">'Приложение 1'!$A$5:$M$929</definedName>
  </definedNames>
  <calcPr calcId="162913"/>
</workbook>
</file>

<file path=xl/calcChain.xml><?xml version="1.0" encoding="utf-8"?>
<calcChain xmlns="http://schemas.openxmlformats.org/spreadsheetml/2006/main">
  <c r="M929" i="16" l="1"/>
  <c r="L923" i="16" l="1"/>
  <c r="L924" i="16"/>
  <c r="L925" i="16"/>
  <c r="L926" i="16"/>
  <c r="L927" i="16"/>
  <c r="L928" i="16"/>
  <c r="L883" i="16"/>
  <c r="L798" i="16"/>
  <c r="L799" i="16"/>
  <c r="L800" i="16"/>
  <c r="L801" i="16"/>
  <c r="L802" i="16"/>
  <c r="L803" i="16"/>
  <c r="L804" i="16"/>
  <c r="L354" i="16"/>
  <c r="L355" i="16"/>
  <c r="L356" i="16"/>
  <c r="L357" i="16"/>
  <c r="L46" i="16"/>
  <c r="L47" i="16"/>
  <c r="L48" i="16"/>
  <c r="L49" i="16"/>
  <c r="L50" i="16"/>
  <c r="L51" i="16"/>
  <c r="L52" i="16"/>
  <c r="L53" i="16"/>
  <c r="L99" i="16"/>
  <c r="L100" i="16"/>
  <c r="L173" i="16"/>
  <c r="L332" i="16"/>
  <c r="L56" i="16"/>
  <c r="L57" i="16"/>
  <c r="L58" i="16"/>
  <c r="L59" i="16"/>
  <c r="L60" i="16"/>
  <c r="L106" i="16"/>
  <c r="L358" i="16"/>
  <c r="L359" i="16"/>
  <c r="L360" i="16"/>
  <c r="L361" i="16"/>
  <c r="L362" i="16"/>
  <c r="L763" i="16"/>
  <c r="L764" i="16"/>
  <c r="L765" i="16"/>
  <c r="L766" i="16"/>
  <c r="L61" i="16"/>
  <c r="L913" i="16"/>
  <c r="L363" i="16"/>
  <c r="L364" i="16"/>
  <c r="L365" i="16"/>
  <c r="L366" i="16"/>
  <c r="L367" i="16"/>
  <c r="L368" i="16"/>
  <c r="L369" i="16"/>
  <c r="L900" i="16"/>
  <c r="L197" i="16"/>
  <c r="L198" i="16"/>
  <c r="L199" i="16"/>
  <c r="L200" i="16"/>
  <c r="L201" i="16"/>
  <c r="L202" i="16"/>
  <c r="L203" i="16"/>
  <c r="L204" i="16"/>
  <c r="L205" i="16"/>
  <c r="L206" i="16"/>
  <c r="L207" i="16"/>
  <c r="L208" i="16"/>
  <c r="L209" i="16"/>
  <c r="L210" i="16"/>
  <c r="L211" i="16"/>
  <c r="L212" i="16"/>
  <c r="L213" i="16"/>
  <c r="L214" i="16"/>
  <c r="L215" i="16"/>
  <c r="L216" i="16"/>
  <c r="L217" i="16"/>
  <c r="L218" i="16"/>
  <c r="L219" i="16"/>
  <c r="L220" i="16"/>
  <c r="L221" i="16"/>
  <c r="L222" i="16"/>
  <c r="L223" i="16"/>
  <c r="L224" i="16"/>
  <c r="L225" i="16"/>
  <c r="L226" i="16"/>
  <c r="L227" i="16"/>
  <c r="L228" i="16"/>
  <c r="L229" i="16"/>
  <c r="L230" i="16"/>
  <c r="L231" i="16"/>
  <c r="L232" i="16"/>
  <c r="L233" i="16"/>
  <c r="L812" i="16"/>
  <c r="L813" i="16"/>
  <c r="L814" i="16"/>
  <c r="L815" i="16"/>
  <c r="L370" i="16"/>
  <c r="L371" i="16"/>
  <c r="L372" i="16"/>
  <c r="L373" i="16"/>
  <c r="L374" i="16"/>
  <c r="L375" i="16"/>
  <c r="L376" i="16"/>
  <c r="L377" i="16"/>
  <c r="L378" i="16"/>
  <c r="L379" i="16"/>
  <c r="L380" i="16"/>
  <c r="L381" i="16"/>
  <c r="L382" i="16"/>
  <c r="L383" i="16"/>
  <c r="L384" i="16"/>
  <c r="L385" i="16"/>
  <c r="L386" i="16"/>
  <c r="L62" i="16"/>
  <c r="L63" i="16"/>
  <c r="L64" i="16"/>
  <c r="L65" i="16"/>
  <c r="L66" i="16"/>
  <c r="L67" i="16"/>
  <c r="L68" i="16"/>
  <c r="L387" i="16"/>
  <c r="L388" i="16"/>
  <c r="L389" i="16"/>
  <c r="L390" i="16"/>
  <c r="L391" i="16"/>
  <c r="L392" i="16"/>
  <c r="L393" i="16"/>
  <c r="L394" i="16"/>
  <c r="L395" i="16"/>
  <c r="L396" i="16"/>
  <c r="L397" i="16"/>
  <c r="L398" i="16"/>
  <c r="L399" i="16"/>
  <c r="L400" i="16"/>
  <c r="L174" i="16"/>
  <c r="L175" i="16"/>
  <c r="L176" i="16"/>
  <c r="L767" i="16"/>
  <c r="L768" i="16"/>
  <c r="L769" i="16"/>
  <c r="L770" i="16"/>
  <c r="L771" i="16"/>
  <c r="L772" i="16"/>
  <c r="L401" i="16"/>
  <c r="L402" i="16"/>
  <c r="L403" i="16"/>
  <c r="L404" i="16"/>
  <c r="L405" i="16"/>
  <c r="L406" i="16"/>
  <c r="L234" i="16"/>
  <c r="L177" i="16"/>
  <c r="L877" i="16"/>
  <c r="L878" i="16"/>
  <c r="L879" i="16"/>
  <c r="L407" i="16"/>
  <c r="L408" i="16"/>
  <c r="L409" i="16"/>
  <c r="L235" i="16"/>
  <c r="L236" i="16"/>
  <c r="L237" i="16"/>
  <c r="L238" i="16"/>
  <c r="L410" i="16"/>
  <c r="L411" i="16"/>
  <c r="L412" i="16"/>
  <c r="L413" i="16"/>
  <c r="L414" i="16"/>
  <c r="L415" i="16"/>
  <c r="L416" i="16"/>
  <c r="L417" i="16"/>
  <c r="L418" i="16"/>
  <c r="L419" i="16"/>
  <c r="L420" i="16"/>
  <c r="L421" i="16"/>
  <c r="L422" i="16"/>
  <c r="L239" i="16"/>
  <c r="L423" i="16"/>
  <c r="L424" i="16"/>
  <c r="L425" i="16"/>
  <c r="L426" i="16"/>
  <c r="L427" i="16"/>
  <c r="L428" i="16"/>
  <c r="L429" i="16"/>
  <c r="L430" i="16"/>
  <c r="L431" i="16"/>
  <c r="L432" i="16"/>
  <c r="L433" i="16"/>
  <c r="L434" i="16"/>
  <c r="L435" i="16"/>
  <c r="L436" i="16"/>
  <c r="L437" i="16"/>
  <c r="L438" i="16"/>
  <c r="L439" i="16"/>
  <c r="L240" i="16"/>
  <c r="L440" i="16"/>
  <c r="L334" i="16"/>
  <c r="L730" i="16"/>
  <c r="L731" i="16"/>
  <c r="L732" i="16"/>
  <c r="L733" i="16"/>
  <c r="L335" i="16"/>
  <c r="L893" i="16"/>
  <c r="L441" i="16"/>
  <c r="L442" i="16"/>
  <c r="L443" i="16"/>
  <c r="L444" i="16"/>
  <c r="L445" i="16"/>
  <c r="L446" i="16"/>
  <c r="L447" i="16"/>
  <c r="L448" i="16"/>
  <c r="L449" i="16"/>
  <c r="L773" i="16"/>
  <c r="L774" i="16"/>
  <c r="L775" i="16"/>
  <c r="L776" i="16"/>
  <c r="L777" i="16"/>
  <c r="L778" i="16"/>
  <c r="L779" i="16"/>
  <c r="L780" i="16"/>
  <c r="L781" i="16"/>
  <c r="L782" i="16"/>
  <c r="L783" i="16"/>
  <c r="L784" i="16"/>
  <c r="L785" i="16"/>
  <c r="L786" i="16"/>
  <c r="L787" i="16"/>
  <c r="L450" i="16"/>
  <c r="L182" i="16"/>
  <c r="L183" i="16"/>
  <c r="L184" i="16"/>
  <c r="L884" i="16"/>
  <c r="L734" i="16"/>
  <c r="L178" i="16"/>
  <c r="L451" i="16"/>
  <c r="L452" i="16"/>
  <c r="L453" i="16"/>
  <c r="L454" i="16"/>
  <c r="L898" i="16"/>
  <c r="L899" i="16"/>
  <c r="L916" i="16"/>
  <c r="L855" i="16"/>
  <c r="L848" i="16"/>
  <c r="L750" i="16"/>
  <c r="L751" i="16"/>
  <c r="L752" i="16"/>
  <c r="L753" i="16"/>
  <c r="L754" i="16"/>
  <c r="L185" i="16"/>
  <c r="L186" i="16"/>
  <c r="L187" i="16"/>
  <c r="L107" i="16"/>
  <c r="L885" i="16"/>
  <c r="L880" i="16"/>
  <c r="L824" i="16"/>
  <c r="L917" i="16"/>
  <c r="L918" i="16"/>
  <c r="L919" i="16"/>
  <c r="L920" i="16"/>
  <c r="L241" i="16"/>
  <c r="L242" i="16"/>
  <c r="L333" i="16"/>
  <c r="L45" i="16"/>
  <c r="L54" i="16"/>
  <c r="L55" i="16"/>
  <c r="L69" i="16"/>
  <c r="L70" i="16"/>
  <c r="L71" i="16"/>
  <c r="L72" i="16"/>
  <c r="L73" i="16"/>
  <c r="L74" i="16"/>
  <c r="L75" i="16"/>
  <c r="L243" i="16"/>
  <c r="L244" i="16"/>
  <c r="L245" i="16"/>
  <c r="L246" i="16"/>
  <c r="L247" i="16"/>
  <c r="L816" i="16"/>
  <c r="L817" i="16"/>
  <c r="L818" i="16"/>
  <c r="L819" i="16"/>
  <c r="L820" i="16"/>
  <c r="L821" i="16"/>
  <c r="L822" i="16"/>
  <c r="L248" i="16"/>
  <c r="L249" i="16"/>
  <c r="L250" i="16"/>
  <c r="L251" i="16"/>
  <c r="L252" i="16"/>
  <c r="L253" i="16"/>
  <c r="L254" i="16"/>
  <c r="L255" i="16"/>
  <c r="L856" i="16"/>
  <c r="L857" i="16"/>
  <c r="L858" i="16"/>
  <c r="L91" i="16"/>
  <c r="L92" i="16"/>
  <c r="L93" i="16"/>
  <c r="L94" i="16"/>
  <c r="L95" i="16"/>
  <c r="L96" i="16"/>
  <c r="L97" i="16"/>
  <c r="L98" i="16"/>
  <c r="L915" i="16"/>
  <c r="L788" i="16"/>
  <c r="L455" i="16"/>
  <c r="L456" i="16"/>
  <c r="L881" i="16"/>
  <c r="L882" i="16"/>
  <c r="L825" i="16"/>
  <c r="L735" i="16"/>
  <c r="L457" i="16"/>
  <c r="L458" i="16"/>
  <c r="L459" i="16"/>
  <c r="L460" i="16"/>
  <c r="L461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462" i="16"/>
  <c r="L463" i="16"/>
  <c r="L464" i="16"/>
  <c r="L465" i="16"/>
  <c r="L466" i="16"/>
  <c r="L467" i="16"/>
  <c r="L468" i="16"/>
  <c r="L469" i="16"/>
  <c r="L470" i="16"/>
  <c r="L471" i="16"/>
  <c r="L179" i="16"/>
  <c r="L180" i="16"/>
  <c r="L181" i="16"/>
  <c r="L472" i="16"/>
  <c r="L473" i="16"/>
  <c r="L474" i="16"/>
  <c r="L475" i="16"/>
  <c r="L476" i="16"/>
  <c r="L477" i="16"/>
  <c r="L478" i="16"/>
  <c r="L479" i="16"/>
  <c r="L480" i="16"/>
  <c r="L481" i="16"/>
  <c r="L826" i="16"/>
  <c r="L827" i="16"/>
  <c r="L828" i="16"/>
  <c r="L829" i="16"/>
  <c r="L482" i="16"/>
  <c r="L483" i="16"/>
  <c r="L484" i="16"/>
  <c r="L485" i="16"/>
  <c r="L486" i="16"/>
  <c r="L487" i="16"/>
  <c r="L488" i="16"/>
  <c r="L489" i="16"/>
  <c r="L490" i="16"/>
  <c r="L256" i="16"/>
  <c r="L257" i="16"/>
  <c r="L258" i="16"/>
  <c r="L259" i="16"/>
  <c r="L841" i="16"/>
  <c r="L842" i="16"/>
  <c r="L843" i="16"/>
  <c r="L844" i="16"/>
  <c r="L830" i="16"/>
  <c r="L831" i="16"/>
  <c r="L832" i="16"/>
  <c r="L833" i="16"/>
  <c r="L834" i="16"/>
  <c r="L491" i="16"/>
  <c r="L492" i="16"/>
  <c r="L493" i="16"/>
  <c r="L494" i="16"/>
  <c r="L495" i="16"/>
  <c r="L496" i="16"/>
  <c r="L497" i="16"/>
  <c r="L823" i="16"/>
  <c r="L498" i="16"/>
  <c r="L499" i="16"/>
  <c r="L500" i="16"/>
  <c r="L501" i="16"/>
  <c r="L502" i="16"/>
  <c r="L503" i="16"/>
  <c r="L504" i="16"/>
  <c r="L505" i="16"/>
  <c r="L506" i="16"/>
  <c r="L507" i="16"/>
  <c r="L109" i="16"/>
  <c r="L110" i="16"/>
  <c r="L111" i="16"/>
  <c r="L112" i="16"/>
  <c r="L113" i="16"/>
  <c r="L114" i="16"/>
  <c r="L115" i="16"/>
  <c r="L116" i="16"/>
  <c r="L117" i="16"/>
  <c r="L118" i="16"/>
  <c r="L108" i="16"/>
  <c r="L859" i="16"/>
  <c r="L260" i="16"/>
  <c r="L261" i="16"/>
  <c r="L262" i="16"/>
  <c r="L263" i="16"/>
  <c r="L264" i="16"/>
  <c r="L265" i="16"/>
  <c r="L188" i="16"/>
  <c r="L189" i="16"/>
  <c r="L190" i="16"/>
  <c r="L191" i="16"/>
  <c r="L192" i="16"/>
  <c r="L193" i="16"/>
  <c r="L194" i="16"/>
  <c r="L266" i="16"/>
  <c r="L267" i="16"/>
  <c r="L268" i="16"/>
  <c r="L269" i="16"/>
  <c r="L270" i="16"/>
  <c r="L271" i="16"/>
  <c r="L272" i="16"/>
  <c r="L508" i="16"/>
  <c r="L509" i="16"/>
  <c r="L510" i="16"/>
  <c r="L511" i="16"/>
  <c r="L512" i="16"/>
  <c r="L513" i="16"/>
  <c r="L514" i="16"/>
  <c r="L515" i="16"/>
  <c r="L516" i="16"/>
  <c r="L517" i="16"/>
  <c r="L518" i="16"/>
  <c r="L519" i="16"/>
  <c r="L520" i="16"/>
  <c r="L521" i="16"/>
  <c r="L522" i="16"/>
  <c r="L805" i="16"/>
  <c r="L806" i="16"/>
  <c r="L523" i="16"/>
  <c r="L524" i="16"/>
  <c r="L525" i="16"/>
  <c r="L526" i="16"/>
  <c r="L527" i="16"/>
  <c r="L528" i="16"/>
  <c r="L35" i="16"/>
  <c r="L36" i="16"/>
  <c r="L37" i="16"/>
  <c r="L38" i="16"/>
  <c r="L39" i="16"/>
  <c r="L44" i="16"/>
  <c r="L141" i="16"/>
  <c r="L142" i="16"/>
  <c r="L143" i="16"/>
  <c r="L144" i="16"/>
  <c r="L145" i="16"/>
  <c r="L146" i="16"/>
  <c r="L789" i="16"/>
  <c r="L790" i="16"/>
  <c r="L529" i="16"/>
  <c r="L860" i="16"/>
  <c r="L861" i="16"/>
  <c r="L862" i="16"/>
  <c r="L863" i="16"/>
  <c r="L864" i="16"/>
  <c r="L40" i="16"/>
  <c r="L43" i="16"/>
  <c r="L530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531" i="16"/>
  <c r="L164" i="16"/>
  <c r="L165" i="16"/>
  <c r="L532" i="16"/>
  <c r="L166" i="16"/>
  <c r="L167" i="16"/>
  <c r="L168" i="16"/>
  <c r="L169" i="16"/>
  <c r="L170" i="16"/>
  <c r="L171" i="16"/>
  <c r="L172" i="16"/>
  <c r="L195" i="16"/>
  <c r="L533" i="16"/>
  <c r="L534" i="16"/>
  <c r="L535" i="16"/>
  <c r="L536" i="16"/>
  <c r="L537" i="16"/>
  <c r="L538" i="16"/>
  <c r="L539" i="16"/>
  <c r="L540" i="16"/>
  <c r="L541" i="16"/>
  <c r="L542" i="16"/>
  <c r="L543" i="16"/>
  <c r="L544" i="16"/>
  <c r="L545" i="16"/>
  <c r="L546" i="16"/>
  <c r="L547" i="16"/>
  <c r="L548" i="16"/>
  <c r="L549" i="16"/>
  <c r="L550" i="16"/>
  <c r="L551" i="16"/>
  <c r="L552" i="16"/>
  <c r="L553" i="16"/>
  <c r="L336" i="16"/>
  <c r="L337" i="16"/>
  <c r="L338" i="16"/>
  <c r="L339" i="16"/>
  <c r="L340" i="16"/>
  <c r="L554" i="16"/>
  <c r="L555" i="16"/>
  <c r="L556" i="16"/>
  <c r="L557" i="16"/>
  <c r="L558" i="16"/>
  <c r="L559" i="16"/>
  <c r="L560" i="16"/>
  <c r="L561" i="16"/>
  <c r="L562" i="16"/>
  <c r="L341" i="16"/>
  <c r="L911" i="16"/>
  <c r="L849" i="16"/>
  <c r="L894" i="16"/>
  <c r="L895" i="16"/>
  <c r="L850" i="16"/>
  <c r="L851" i="16"/>
  <c r="L755" i="16"/>
  <c r="L865" i="16"/>
  <c r="L910" i="16"/>
  <c r="L103" i="16"/>
  <c r="L104" i="16"/>
  <c r="L912" i="16"/>
  <c r="L29" i="16"/>
  <c r="L30" i="16"/>
  <c r="L31" i="16"/>
  <c r="L32" i="16"/>
  <c r="L866" i="16"/>
  <c r="L867" i="16"/>
  <c r="L868" i="16"/>
  <c r="L41" i="16"/>
  <c r="L42" i="16"/>
  <c r="L909" i="16"/>
  <c r="L563" i="16"/>
  <c r="L564" i="16"/>
  <c r="L565" i="16"/>
  <c r="L33" i="16"/>
  <c r="L34" i="16"/>
  <c r="L566" i="16"/>
  <c r="L567" i="16"/>
  <c r="L568" i="16"/>
  <c r="L569" i="16"/>
  <c r="L570" i="16"/>
  <c r="L571" i="16"/>
  <c r="L572" i="16"/>
  <c r="L573" i="16"/>
  <c r="L574" i="16"/>
  <c r="L575" i="16"/>
  <c r="L576" i="16"/>
  <c r="L577" i="16"/>
  <c r="L578" i="16"/>
  <c r="L579" i="16"/>
  <c r="L580" i="16"/>
  <c r="L581" i="16"/>
  <c r="L582" i="16"/>
  <c r="L583" i="16"/>
  <c r="L835" i="16"/>
  <c r="L584" i="16"/>
  <c r="L585" i="16"/>
  <c r="L586" i="16"/>
  <c r="L273" i="16"/>
  <c r="L845" i="16"/>
  <c r="L836" i="16"/>
  <c r="L587" i="16"/>
  <c r="L588" i="16"/>
  <c r="L589" i="16"/>
  <c r="L590" i="16"/>
  <c r="L591" i="16"/>
  <c r="L592" i="16"/>
  <c r="L105" i="16"/>
  <c r="L869" i="16"/>
  <c r="L870" i="16"/>
  <c r="L871" i="16"/>
  <c r="L740" i="16"/>
  <c r="L741" i="16"/>
  <c r="L742" i="16"/>
  <c r="L743" i="16"/>
  <c r="L744" i="16"/>
  <c r="L593" i="16"/>
  <c r="L594" i="16"/>
  <c r="L595" i="16"/>
  <c r="L596" i="16"/>
  <c r="L597" i="16"/>
  <c r="L598" i="16"/>
  <c r="L599" i="16"/>
  <c r="L600" i="16"/>
  <c r="L601" i="16"/>
  <c r="L602" i="16"/>
  <c r="L603" i="16"/>
  <c r="L807" i="16"/>
  <c r="L808" i="16"/>
  <c r="L27" i="16"/>
  <c r="L28" i="16"/>
  <c r="L872" i="16"/>
  <c r="L873" i="16"/>
  <c r="L274" i="16"/>
  <c r="L886" i="16"/>
  <c r="L137" i="16"/>
  <c r="L138" i="16"/>
  <c r="L139" i="16"/>
  <c r="L140" i="16"/>
  <c r="L196" i="16"/>
  <c r="L604" i="16"/>
  <c r="L852" i="16"/>
  <c r="L26" i="16"/>
  <c r="L887" i="16"/>
  <c r="L888" i="16"/>
  <c r="L889" i="16"/>
  <c r="L890" i="16"/>
  <c r="L891" i="16"/>
  <c r="L809" i="16"/>
  <c r="L810" i="16"/>
  <c r="L736" i="16"/>
  <c r="L737" i="16"/>
  <c r="L738" i="16"/>
  <c r="L739" i="16"/>
  <c r="L892" i="16"/>
  <c r="L811" i="16"/>
  <c r="L896" i="16"/>
  <c r="L14" i="16"/>
  <c r="L15" i="16"/>
  <c r="L25" i="16"/>
  <c r="L905" i="16"/>
  <c r="L906" i="16"/>
  <c r="L121" i="16"/>
  <c r="L122" i="16"/>
  <c r="L16" i="16"/>
  <c r="L17" i="16"/>
  <c r="L605" i="16"/>
  <c r="L606" i="16"/>
  <c r="L607" i="16"/>
  <c r="L608" i="16"/>
  <c r="L609" i="16"/>
  <c r="L610" i="16"/>
  <c r="L611" i="16"/>
  <c r="L612" i="16"/>
  <c r="L613" i="16"/>
  <c r="L614" i="16"/>
  <c r="L791" i="16"/>
  <c r="L792" i="16"/>
  <c r="L793" i="16"/>
  <c r="L794" i="16"/>
  <c r="L795" i="16"/>
  <c r="L796" i="16"/>
  <c r="L797" i="16"/>
  <c r="L615" i="16"/>
  <c r="L901" i="16"/>
  <c r="L902" i="16"/>
  <c r="L326" i="16"/>
  <c r="L327" i="16"/>
  <c r="L275" i="16"/>
  <c r="L276" i="16"/>
  <c r="L277" i="16"/>
  <c r="L278" i="16"/>
  <c r="L279" i="16"/>
  <c r="L280" i="16"/>
  <c r="L281" i="16"/>
  <c r="L282" i="16"/>
  <c r="L283" i="16"/>
  <c r="L284" i="16"/>
  <c r="L285" i="16"/>
  <c r="L286" i="16"/>
  <c r="L287" i="16"/>
  <c r="L288" i="16"/>
  <c r="L289" i="16"/>
  <c r="L290" i="16"/>
  <c r="L291" i="16"/>
  <c r="L292" i="16"/>
  <c r="L293" i="16"/>
  <c r="L294" i="16"/>
  <c r="L295" i="16"/>
  <c r="L296" i="16"/>
  <c r="L297" i="16"/>
  <c r="L298" i="16"/>
  <c r="L299" i="16"/>
  <c r="L300" i="16"/>
  <c r="L301" i="16"/>
  <c r="L302" i="16"/>
  <c r="L303" i="16"/>
  <c r="L616" i="16"/>
  <c r="L617" i="16"/>
  <c r="L618" i="16"/>
  <c r="L897" i="16"/>
  <c r="L619" i="16"/>
  <c r="L620" i="16"/>
  <c r="L621" i="16"/>
  <c r="L622" i="16"/>
  <c r="L623" i="16"/>
  <c r="L624" i="16"/>
  <c r="L625" i="16"/>
  <c r="L626" i="16"/>
  <c r="L627" i="16"/>
  <c r="L628" i="16"/>
  <c r="L629" i="16"/>
  <c r="L630" i="16"/>
  <c r="L631" i="16"/>
  <c r="L632" i="16"/>
  <c r="L633" i="16"/>
  <c r="L634" i="16"/>
  <c r="L635" i="16"/>
  <c r="L636" i="16"/>
  <c r="L637" i="16"/>
  <c r="L638" i="16"/>
  <c r="L639" i="16"/>
  <c r="L640" i="16"/>
  <c r="L123" i="16"/>
  <c r="L124" i="16"/>
  <c r="L125" i="16"/>
  <c r="L126" i="16"/>
  <c r="L127" i="16"/>
  <c r="L128" i="16"/>
  <c r="L129" i="16"/>
  <c r="L130" i="16"/>
  <c r="L131" i="16"/>
  <c r="L132" i="16"/>
  <c r="L304" i="16"/>
  <c r="L641" i="16"/>
  <c r="L642" i="16"/>
  <c r="L643" i="16"/>
  <c r="L644" i="16"/>
  <c r="L305" i="16"/>
  <c r="L306" i="16"/>
  <c r="L307" i="16"/>
  <c r="L645" i="16"/>
  <c r="L133" i="16"/>
  <c r="L134" i="16"/>
  <c r="L135" i="16"/>
  <c r="L136" i="16"/>
  <c r="L308" i="16"/>
  <c r="L309" i="16"/>
  <c r="L310" i="16"/>
  <c r="L311" i="16"/>
  <c r="L312" i="16"/>
  <c r="L921" i="16"/>
  <c r="L646" i="16"/>
  <c r="L647" i="16"/>
  <c r="L648" i="16"/>
  <c r="L649" i="16"/>
  <c r="L650" i="16"/>
  <c r="L651" i="16"/>
  <c r="L652" i="16"/>
  <c r="L653" i="16"/>
  <c r="L654" i="16"/>
  <c r="L655" i="16"/>
  <c r="L656" i="16"/>
  <c r="L657" i="16"/>
  <c r="L658" i="16"/>
  <c r="L659" i="16"/>
  <c r="L660" i="16"/>
  <c r="L661" i="16"/>
  <c r="L662" i="16"/>
  <c r="L663" i="16"/>
  <c r="L664" i="16"/>
  <c r="L665" i="16"/>
  <c r="L666" i="16"/>
  <c r="L667" i="16"/>
  <c r="L668" i="16"/>
  <c r="L669" i="16"/>
  <c r="L670" i="16"/>
  <c r="L671" i="16"/>
  <c r="L672" i="16"/>
  <c r="L673" i="16"/>
  <c r="L674" i="16"/>
  <c r="L675" i="16"/>
  <c r="L328" i="16"/>
  <c r="L329" i="16"/>
  <c r="L676" i="16"/>
  <c r="L677" i="16"/>
  <c r="L678" i="16"/>
  <c r="L679" i="16"/>
  <c r="L680" i="16"/>
  <c r="L681" i="16"/>
  <c r="L682" i="16"/>
  <c r="L683" i="16"/>
  <c r="L684" i="16"/>
  <c r="L685" i="16"/>
  <c r="L686" i="16"/>
  <c r="L687" i="16"/>
  <c r="L688" i="16"/>
  <c r="L689" i="16"/>
  <c r="L690" i="16"/>
  <c r="L691" i="16"/>
  <c r="L692" i="16"/>
  <c r="L693" i="16"/>
  <c r="L694" i="16"/>
  <c r="L313" i="16"/>
  <c r="L314" i="16"/>
  <c r="L695" i="16"/>
  <c r="L696" i="16"/>
  <c r="L697" i="16"/>
  <c r="L698" i="16"/>
  <c r="L342" i="16"/>
  <c r="L343" i="16"/>
  <c r="L344" i="16"/>
  <c r="L345" i="16"/>
  <c r="L346" i="16"/>
  <c r="L347" i="16"/>
  <c r="L699" i="16"/>
  <c r="L700" i="16"/>
  <c r="L348" i="16"/>
  <c r="L349" i="16"/>
  <c r="L350" i="16"/>
  <c r="L351" i="16"/>
  <c r="L352" i="16"/>
  <c r="L353" i="16"/>
  <c r="L907" i="16"/>
  <c r="L756" i="16"/>
  <c r="L757" i="16"/>
  <c r="L758" i="16"/>
  <c r="L759" i="16"/>
  <c r="L760" i="16"/>
  <c r="L119" i="16"/>
  <c r="L120" i="16"/>
  <c r="L101" i="16"/>
  <c r="L102" i="16"/>
  <c r="L853" i="16"/>
  <c r="L908" i="16"/>
  <c r="L854" i="16"/>
  <c r="L761" i="16"/>
  <c r="L762" i="16"/>
  <c r="L315" i="16"/>
  <c r="L6" i="16"/>
  <c r="L7" i="16"/>
  <c r="L8" i="16"/>
  <c r="L9" i="16"/>
  <c r="L316" i="16"/>
  <c r="L317" i="16"/>
  <c r="L318" i="16"/>
  <c r="L319" i="16"/>
  <c r="L320" i="16"/>
  <c r="L321" i="16"/>
  <c r="L322" i="16"/>
  <c r="L12" i="16"/>
  <c r="L13" i="16"/>
  <c r="L18" i="16"/>
  <c r="L19" i="16"/>
  <c r="L20" i="16"/>
  <c r="L21" i="16"/>
  <c r="L22" i="16"/>
  <c r="L23" i="16"/>
  <c r="L330" i="16"/>
  <c r="L331" i="16"/>
  <c r="L701" i="16"/>
  <c r="L24" i="16"/>
  <c r="L702" i="16"/>
  <c r="L703" i="16"/>
  <c r="L704" i="16"/>
  <c r="L705" i="16"/>
  <c r="L10" i="16"/>
  <c r="L11" i="16"/>
  <c r="L706" i="16"/>
  <c r="L707" i="16"/>
  <c r="L708" i="16"/>
  <c r="L709" i="16"/>
  <c r="L710" i="16"/>
  <c r="L711" i="16"/>
  <c r="L712" i="16"/>
  <c r="L837" i="16"/>
  <c r="L713" i="16"/>
  <c r="L714" i="16"/>
  <c r="L715" i="16"/>
  <c r="L716" i="16"/>
  <c r="L717" i="16"/>
  <c r="L718" i="16"/>
  <c r="L719" i="16"/>
  <c r="L720" i="16"/>
  <c r="L721" i="16"/>
  <c r="L323" i="16"/>
  <c r="L324" i="16"/>
  <c r="L325" i="16"/>
  <c r="L846" i="16"/>
  <c r="L847" i="16"/>
  <c r="L903" i="16"/>
  <c r="L904" i="16"/>
  <c r="L838" i="16"/>
  <c r="L839" i="16"/>
  <c r="L840" i="16"/>
  <c r="L722" i="16"/>
  <c r="L723" i="16"/>
  <c r="L724" i="16"/>
  <c r="L725" i="16"/>
  <c r="L726" i="16"/>
  <c r="L727" i="16"/>
  <c r="L728" i="16"/>
  <c r="L729" i="16"/>
  <c r="L874" i="16"/>
  <c r="L875" i="16"/>
  <c r="L876" i="16"/>
  <c r="L914" i="16"/>
  <c r="L745" i="16"/>
  <c r="L746" i="16"/>
  <c r="L747" i="16"/>
  <c r="L748" i="16"/>
  <c r="L749" i="16"/>
  <c r="L922" i="16"/>
</calcChain>
</file>

<file path=xl/sharedStrings.xml><?xml version="1.0" encoding="utf-8"?>
<sst xmlns="http://schemas.openxmlformats.org/spreadsheetml/2006/main" count="7406" uniqueCount="1168">
  <si>
    <t/>
  </si>
  <si>
    <t>№16.2НефтБХ Прию</t>
  </si>
  <si>
    <t>№8.2 НефК КушТМЦ</t>
  </si>
  <si>
    <t>ШТ</t>
  </si>
  <si>
    <t>№27.2 НефК Уршак</t>
  </si>
  <si>
    <t>21001945</t>
  </si>
  <si>
    <t>Х Валенки</t>
  </si>
  <si>
    <t>ПАР</t>
  </si>
  <si>
    <t>21002804</t>
  </si>
  <si>
    <t>Х Галоши</t>
  </si>
  <si>
    <t>21002806</t>
  </si>
  <si>
    <t>Х Галоши на валенки</t>
  </si>
  <si>
    <t>№4 НефКам БХ</t>
  </si>
  <si>
    <t>№3 НефКам БХ</t>
  </si>
  <si>
    <t>21007631</t>
  </si>
  <si>
    <t>Х Кепка</t>
  </si>
  <si>
    <t>21009554</t>
  </si>
  <si>
    <t>Х Костюм брезентовый ТУ 17-08-235</t>
  </si>
  <si>
    <t>21009564</t>
  </si>
  <si>
    <t>Х Костюм лавсаново-вискозный</t>
  </si>
  <si>
    <t>21009576</t>
  </si>
  <si>
    <t>Костюм суконный ГОСТ 27652</t>
  </si>
  <si>
    <t>21009597</t>
  </si>
  <si>
    <t>Х Краги брезентовые</t>
  </si>
  <si>
    <t>21009599</t>
  </si>
  <si>
    <t>Х Краги спилковые</t>
  </si>
  <si>
    <t>№28.2 НефК Уршак</t>
  </si>
  <si>
    <t>21016904</t>
  </si>
  <si>
    <t>Х Перчатки Нитро FK</t>
  </si>
  <si>
    <t>21022793</t>
  </si>
  <si>
    <t>Х Рукавицы х/б</t>
  </si>
  <si>
    <t>№23.2 НефК Белор</t>
  </si>
  <si>
    <t>21027832</t>
  </si>
  <si>
    <t>Х Фартук брезентовый</t>
  </si>
  <si>
    <t>21027992</t>
  </si>
  <si>
    <t>Х Халат рабочий</t>
  </si>
  <si>
    <t>21027993</t>
  </si>
  <si>
    <t>Х Халат х/б</t>
  </si>
  <si>
    <t>21031219</t>
  </si>
  <si>
    <t>Х Полуботинки кожаные маслобензиностойкие</t>
  </si>
  <si>
    <t>21036430</t>
  </si>
  <si>
    <t>Х Перчатки анатомические ANSELL</t>
  </si>
  <si>
    <t>21037675</t>
  </si>
  <si>
    <t>Х Перчатки латексные</t>
  </si>
  <si>
    <t>21039669</t>
  </si>
  <si>
    <t>Х Каска защитная ШЗ</t>
  </si>
  <si>
    <t>21053511</t>
  </si>
  <si>
    <t>Костюм рабочего д/з от ОПЗ и мех. воздействий мужской 112-116/182-188 хлопко-полиэфирный 18422 АХ с МВО пропиткой ГОСТ 27575</t>
  </si>
  <si>
    <t>КМП</t>
  </si>
  <si>
    <t>21053514</t>
  </si>
  <si>
    <t>Костюм рабочего д/з от ОПЗ и мех. воздействий мужской 120-124/170-176 хлопко-полиэфирный 18422 АХ с МВО пропиткой ГОСТ 27575</t>
  </si>
  <si>
    <t>21053820</t>
  </si>
  <si>
    <t>Х Костюм рабочего д/з от пониж.темп.2 кл.з. муж. 104-108/182-188 хлопко-полиэфирный 81408а с НМВотталкив.пропиткой ГОСТ Р 12.4.236</t>
  </si>
  <si>
    <t>21053824</t>
  </si>
  <si>
    <t>Х Костюм рабочего д/з от пониж.темп.2 кл.з. муж. 112-116/182-188 хлопко-полиэфирный 81408а с НМВотталкив.пропиткой ГОСТ Р 12.4.236</t>
  </si>
  <si>
    <t>21053828</t>
  </si>
  <si>
    <t>Х Костюм рабочего д/з от пониж.темп.2 кл.з. муж. 120-124/182-188 хлопко-полиэфирный 81408а с НМВотталкив.пропиткой ГОСТ Р 12.4.236</t>
  </si>
  <si>
    <t>21053832</t>
  </si>
  <si>
    <t>Х Костюм рабочего д/з от пониж.темп.2 кл.з. жен. 88-92/170-176 хлопко-полиэфирный 81408а с НМВотталкив.пропиткой ГОСТ Р 12.4.236</t>
  </si>
  <si>
    <t>21053835</t>
  </si>
  <si>
    <t>Х Костюм рабочего д/з от пониж.темп.2 кл.з. жен. 96-100/158-164 хлопко-полиэфирный 81408а с НМВотталкив.пропиткой ГОСТ Р 12.4.236</t>
  </si>
  <si>
    <t>21053840</t>
  </si>
  <si>
    <t>Х Костюм рабочего д/з от пониж.темп.2 кл.з. жен. 104-108/170-176 хлопко-полиэфирный 81408а с НМВотталкив.пропиткой ГОСТ Р 12.4.236</t>
  </si>
  <si>
    <t>21053841</t>
  </si>
  <si>
    <t>Х Костюм рабочего д/з от пониж.темп.2 кл.з. жен. 104-108/182-188 хлопко-полиэфирный 81408а с НМВотталкив.пропиткой ГОСТ Р 12.4.236</t>
  </si>
  <si>
    <t>21053847</t>
  </si>
  <si>
    <t>Х Костюм рабочего д/з от пониж.темп.2 кл.з. жен. 120-124/158-164 хлопко-полиэфирный 81408а с НМВотталкив.пропиткой ГОСТ Р 12.4.236</t>
  </si>
  <si>
    <t>21053848</t>
  </si>
  <si>
    <t>Х Костюм рабочего д/з от пониж.темп.2 кл.з. жен. 120-124/170-176 хлопко-полиэфирный 81408а с НМВотталкив.пропиткой ГОСТ Р 12.4.236</t>
  </si>
  <si>
    <t>21053901</t>
  </si>
  <si>
    <t>Х Куртка рабочего д/з от пониж.темп.2 кл.з. муж. 88-92/170-176 хлопко-полиэфирная 81408а с НМВотталкив.пропиткой ГОСТ Р 12.4.236</t>
  </si>
  <si>
    <t>21053905</t>
  </si>
  <si>
    <t>Х Куртка рабочего д/з от пониж.темп.2 кл.з. муж. 96-100/170-176 хлопко-полиэфирная 81408а с НМВотталкив.пропиткой ГОСТ Р 12.4.236</t>
  </si>
  <si>
    <t>21053909</t>
  </si>
  <si>
    <t>Х Куртка рабочего д/з от пониж.темп.2 кл.з. муж. 104-108/170-176 хлопко-полиэфирная 81408а с НМВотталкив.пропиткой ГОСТ Р 12.4.236</t>
  </si>
  <si>
    <t>21053914</t>
  </si>
  <si>
    <t>Х Куртка рабочего д/з от пониж.темп.2 кл.з. муж. 112-116/182-188 хлопко-полиэфирная 81408а с НМВотталкив.пропиткой ГОСТ Р 12.4.236</t>
  </si>
  <si>
    <t>21054361</t>
  </si>
  <si>
    <t>Костюм рабочего для защиты от кислот класс защиты 3 мужской 120-124/170-176 хлопко-полиэфирный 81408а К-80 ГОСТ 12.4.248</t>
  </si>
  <si>
    <t>21074417</t>
  </si>
  <si>
    <t>Стекло сварка РД С-3 52х102 ГОСТ 12.4.023</t>
  </si>
  <si>
    <t>21074418</t>
  </si>
  <si>
    <t>Стекло сварка РД С-4 52х102 ГОСТ 12.4.023</t>
  </si>
  <si>
    <t>21074528</t>
  </si>
  <si>
    <t>Х Перчатки каучуковые</t>
  </si>
  <si>
    <t>21074532</t>
  </si>
  <si>
    <t>Х Рукавицы НМС-КР</t>
  </si>
  <si>
    <t>21075005</t>
  </si>
  <si>
    <t>Х Комплект индивидуальный медицинский гражданской защиты Юнита</t>
  </si>
  <si>
    <t>21075208</t>
  </si>
  <si>
    <t>Х Костюм из смешанных тканей для защиты от общепроизводственных загрязнений и механических воздействий д/рабочих 88-92/170-176 мужск</t>
  </si>
  <si>
    <t>21075228</t>
  </si>
  <si>
    <t>Х Костюм из смешанных тканей для защиты от нефти и нефтепродуктов для рабочих 88-92/170-176 мужской ГОСТ27575</t>
  </si>
  <si>
    <t>21075243</t>
  </si>
  <si>
    <t>Х Костюм х/б для защиты от общепроизводственных загрязнений и истирания для рабочих 44-46/170-176 мужской</t>
  </si>
  <si>
    <t>21075344</t>
  </si>
  <si>
    <t>Х Скафандр пескоструйщика</t>
  </si>
  <si>
    <t>21075410</t>
  </si>
  <si>
    <t>Х Когти монтерские КМ-1</t>
  </si>
  <si>
    <t>21075411</t>
  </si>
  <si>
    <t>Х Когти монтерские КМ-2</t>
  </si>
  <si>
    <t>21075412</t>
  </si>
  <si>
    <t>Х Лазы универсальные ЛУ-1</t>
  </si>
  <si>
    <t>21075423</t>
  </si>
  <si>
    <t>Х Полуботинки кожаные с жестким подноском 38 женские</t>
  </si>
  <si>
    <t>21075451</t>
  </si>
  <si>
    <t>Х Сапоги кирзовые маслобензостойкие 38 женские</t>
  </si>
  <si>
    <t>21075452</t>
  </si>
  <si>
    <t>Х Сапоги кирзовые маслобензостойкие 39 женские</t>
  </si>
  <si>
    <t>21075453</t>
  </si>
  <si>
    <t>Х Сапоги кирзовые маслобензостойкие 40 женские</t>
  </si>
  <si>
    <t>21075454</t>
  </si>
  <si>
    <t>Х Сапоги кирзовые маслобензостойкие 40 мужские</t>
  </si>
  <si>
    <t>21075455</t>
  </si>
  <si>
    <t>Х Сапоги кирзовые маслобензостойкие 41 мужские</t>
  </si>
  <si>
    <t>21075456</t>
  </si>
  <si>
    <t>Х Сапоги кирзовые маслобензостойкие 42 мужские</t>
  </si>
  <si>
    <t>21075458</t>
  </si>
  <si>
    <t>Х Сапоги кирзовые маслобензостойкие 44 мужские</t>
  </si>
  <si>
    <t>21075470</t>
  </si>
  <si>
    <t>Х Сапоги кожаные маслобензостойкие 38 женские</t>
  </si>
  <si>
    <t>21075471</t>
  </si>
  <si>
    <t>Х Сапоги кожаные маслобензостойкие 39 женские</t>
  </si>
  <si>
    <t>21075472</t>
  </si>
  <si>
    <t>Х Сапоги кожаные маслобензостойкие 40 женские</t>
  </si>
  <si>
    <t>21075474</t>
  </si>
  <si>
    <t>Х Сапоги кожаные маслобензостойкие 41 мужские</t>
  </si>
  <si>
    <t>21075475</t>
  </si>
  <si>
    <t>Х Сапоги кожаные маслобензостойкие 42 мужские</t>
  </si>
  <si>
    <t>21075476</t>
  </si>
  <si>
    <t>Х Сапоги кожаные маслобензостойкие 43 мужские</t>
  </si>
  <si>
    <t>21075477</t>
  </si>
  <si>
    <t>Х Сапоги кожаные маслобензостойкие 44 мужские</t>
  </si>
  <si>
    <t>21075489</t>
  </si>
  <si>
    <t>Х Сапоги кожаные с жестким подноском 38 женские</t>
  </si>
  <si>
    <t>21075490</t>
  </si>
  <si>
    <t>Х Сапоги кожаные с жестким подноском 39 женские</t>
  </si>
  <si>
    <t>№21.2 НефК ОкНар</t>
  </si>
  <si>
    <t>21075492</t>
  </si>
  <si>
    <t>Х Сапоги кожаные с жестким подноском 40 мужские</t>
  </si>
  <si>
    <t>21075494</t>
  </si>
  <si>
    <t>Х Сапоги кожаные с жестким подноском 42 мужские</t>
  </si>
  <si>
    <t>21075495</t>
  </si>
  <si>
    <t>Х Сапоги кожаные с жестким подноском 43 мужские</t>
  </si>
  <si>
    <t>21075496</t>
  </si>
  <si>
    <t>Х Сапоги кожаные с жестким подноском 44 мужские</t>
  </si>
  <si>
    <t>21075534</t>
  </si>
  <si>
    <t>Х Сапоги юфть/кирза с жестким подноском утепленные 40 мужские</t>
  </si>
  <si>
    <t>21075537</t>
  </si>
  <si>
    <t>Х Сапоги юфть/кирза с жестким подноском утепленные 43 мужские</t>
  </si>
  <si>
    <t>21075538</t>
  </si>
  <si>
    <t>Х Сапоги юфть/кирза с жестким подноском утепленные 44 мужские</t>
  </si>
  <si>
    <t>21076008</t>
  </si>
  <si>
    <t>Х Шапка</t>
  </si>
  <si>
    <t>21078288</t>
  </si>
  <si>
    <t>Х Жилет утепленный 96-100/182-188 81408а ГОСТ Р 12.4.236</t>
  </si>
  <si>
    <t>21078291</t>
  </si>
  <si>
    <t>Х Жилет утепленный 104-108/170-176 81408а ГОСТ Р 12.4.236</t>
  </si>
  <si>
    <t>21078488</t>
  </si>
  <si>
    <t>Х Костюм тип А СмТкАнтиСт С28-ЮД ОгнЗащ утепл МС-421-336И для защ.от пониж.темп. 104-108/158-164 М ГОСТ 29335</t>
  </si>
  <si>
    <t>21078489</t>
  </si>
  <si>
    <t>Х Костюм тип А СмТкАнтиСт С28-ЮД ОгнЗащ утепл МС-421-336И для защ.от пониж.темп. 104-108/170-176 М ГОСТ 29335</t>
  </si>
  <si>
    <t>21078490</t>
  </si>
  <si>
    <t>Х Костюм тип А СмТкАнтиСт С28-ЮД ОгнЗащ утепл МС-421-336И для защ.от пониж.темп. 104-108/182-188 М ГОСТ 29335</t>
  </si>
  <si>
    <t>21078492</t>
  </si>
  <si>
    <t>Х Костюм тип А СмТкАнтиСт С28-ЮД ОгнЗащ утепл МС-421-336И для защ.от пониж.темп. 112-116/170-176 М ГОСТ 29335</t>
  </si>
  <si>
    <t>21078493</t>
  </si>
  <si>
    <t>Х Костюм тип А СмТкАнтиСт С28-ЮД ОгнЗащ утепл МС-421-336И для защ.от пониж.темп. 112-116/182-188 М ГОСТ 29335</t>
  </si>
  <si>
    <t>21078494</t>
  </si>
  <si>
    <t>Х Костюм тип А СмТкАнтиСт С28-ЮД ОгнЗащ утепл МС-421-336И для защ.от пониж.темп. 88-92/158-164 М ГОСТ 29335</t>
  </si>
  <si>
    <t>21078495</t>
  </si>
  <si>
    <t>Х Костюм тип А СмТкАнтиСт С28-ЮД ОгнЗащ утепл МС-421-336И для защ.от пониж.темп. 88-92/170-176 М ГОСТ 29335</t>
  </si>
  <si>
    <t>21078497</t>
  </si>
  <si>
    <t>Х Костюм тип А СмТкАнтиСт С28-ЮД ОгнЗащ утепл МС-421-336И для защ.от пониж.темп. 96-100/158-164 М ГОСТ 29335</t>
  </si>
  <si>
    <t>21078515</t>
  </si>
  <si>
    <t>Х Костюм раб. МВО С14-ЮД п/энцеф. МС-113-228 для защ.от мех.повр. 104-108/170-176 М ТУ 8572-007-05042948-2001</t>
  </si>
  <si>
    <t>21078876</t>
  </si>
  <si>
    <t>Х Костюм ОгнстТк защ.от повыш.ТиН/П БОП-3 для ГО и ЧС 104-108/170-176 М ТУ8572-001-49984806-98ПС</t>
  </si>
  <si>
    <t>21078879</t>
  </si>
  <si>
    <t>Х Костюм ОгнстТк защ.от повыш.ТиН/П БОП-3 для ГО и ЧС 96-100/182-188 М ТУ8572-001-49984806-98ПС</t>
  </si>
  <si>
    <t>21079084</t>
  </si>
  <si>
    <t>Х Валенки с резиновым низом 01 32 мужские ГОСТ 18724</t>
  </si>
  <si>
    <t>21079226</t>
  </si>
  <si>
    <t>Х Шапка-ушанка овчина меховая полутонкорунная сорт2 р55 муж.ГОСТ 10325</t>
  </si>
  <si>
    <t>21079227</t>
  </si>
  <si>
    <t>Х Шапка-ушанка овчина меховая полутонкорунная сорт2 р56 муж.ГОСТ 10325</t>
  </si>
  <si>
    <t>21079744</t>
  </si>
  <si>
    <t>Х Перчатки тип 1 К80Щ50 латексные размер 9 ГОСТ Р 12.4.246</t>
  </si>
  <si>
    <t>21079745</t>
  </si>
  <si>
    <t>Х Перчатки тип 1 К80Щ50 латексные размер 10 ГОСТ Р 12.4.246</t>
  </si>
  <si>
    <t>21079827</t>
  </si>
  <si>
    <t>Х Шлем зимний шерсть 64%/полиэстер 36% безразмерный ОСТ 17-635</t>
  </si>
  <si>
    <t>21080776</t>
  </si>
  <si>
    <t>Х Костюм раб. х/б с полиэф. защ.Н/П утепл МС-421-336И для защ.отпониж.темп. 96-100/170-176 женский ГОСТ 27574</t>
  </si>
  <si>
    <t>21080777</t>
  </si>
  <si>
    <t>Х Костюм раб. х/б с полиэф. защ.Н/П утепл МС-421-336И для защ.отпониж.темп. 104-108/158-164 женский ГОСТ 27574</t>
  </si>
  <si>
    <t>21080779</t>
  </si>
  <si>
    <t>Х Костюм раб. х/б с полиэф. защ.Н/П утепл МС-421-336И для защ.отпониж.темп. 112-116/158-164 женский ГОСТ 27574</t>
  </si>
  <si>
    <t>21080780</t>
  </si>
  <si>
    <t>Х Костюм раб. х/б с полиэф. защ.Н/П утепл МС-421-336И для защ.отпониж.темп. 112-116/170-176 женский ГОСТ 27574</t>
  </si>
  <si>
    <t>21081166</t>
  </si>
  <si>
    <t>Х Костюм ИТР СмТкАнтиСт ОПЗиМВ МС-121-286Н 104-108/158-164 мужской ГОСТ 27575</t>
  </si>
  <si>
    <t>21081167</t>
  </si>
  <si>
    <t>Х Костюм ИТР СмТкАнтиСт ОПЗиМВ МС-121-286Н 104-108/170-176 мужской ГОСТ 27575</t>
  </si>
  <si>
    <t>21081199</t>
  </si>
  <si>
    <t>Х Костюм ИТР СмТкАнтиСт защ.от пониж.Т МС-421-336И 96-100/170-176 мужской ГОСТ 29335</t>
  </si>
  <si>
    <t>21081200</t>
  </si>
  <si>
    <t>Х Костюм ИТР СмТкАнтиСт защ.от пониж.Т МС-421-336И 96-100/182-188 мужской ГОСТ 29335</t>
  </si>
  <si>
    <t>21081201</t>
  </si>
  <si>
    <t>Х Костюм ИТР СмТкАнтиСт защ.от пониж.Т МС-421-336И 104-108/158-164 мужской ГОСТ 29335</t>
  </si>
  <si>
    <t>21081202</t>
  </si>
  <si>
    <t>Х Костюм ИТР СмТкАнтиСт защ.от пониж.Т МС-421-336И 104-108/170-176 мужской ГОСТ 29335</t>
  </si>
  <si>
    <t>21081203</t>
  </si>
  <si>
    <t>Х Костюм ИТР СмТкАнтиСт защ.от пониж.Т МС-421-336И 104-108/182-188 мужской ГОСТ 29335</t>
  </si>
  <si>
    <t>21081212</t>
  </si>
  <si>
    <t>Костюм раб. СмТкАнтиСт защ.от пониж.Т МС-421-336И 96-100/158-164 мужскойГОСТ 29335</t>
  </si>
  <si>
    <t>21081214</t>
  </si>
  <si>
    <t>Костюм раб. СмТкАнтиСт защ.от пониж.Т МС-421-336И 96-100/182-188 мужскойГОСТ 29335</t>
  </si>
  <si>
    <t>21081221</t>
  </si>
  <si>
    <t>Х Костюм раб. СмТкАнтиСт защ.от пониж.Т МС-421-336И 88-92/158-164 мужской ГОСТ 29335</t>
  </si>
  <si>
    <t>21081222</t>
  </si>
  <si>
    <t>Х Костюм раб. СмТкАнтиСт защ.от пониж.Т МС-421-336И 88-92/170-176 мужской ГОСТ 29335</t>
  </si>
  <si>
    <t>21081224</t>
  </si>
  <si>
    <t>Х Костюм раб. СмТкАнтиСт ОПЗиМВ МС-121-286Н 104-108/158-164 мужской ГОСТ 27575</t>
  </si>
  <si>
    <t>21081225</t>
  </si>
  <si>
    <t>Х Костюм раб. СмТкАнтиСт ОПЗиМВ МС-121-286Н 104-108/170-176 мужской ГОСТ 27575</t>
  </si>
  <si>
    <t>21081228</t>
  </si>
  <si>
    <t>Х Костюм раб. СмТкАнтиСт ОПЗиМВ МС-121-286Н 96-100/170-176 мужской ГОСТ 27575</t>
  </si>
  <si>
    <t>21081229</t>
  </si>
  <si>
    <t>Х Костюм раб. СмТкАнтиСт ОПЗиМВ МС-121-286Н 104-108/182-188 мужской ГОСТ 27575</t>
  </si>
  <si>
    <t>21081233</t>
  </si>
  <si>
    <t>Х Костюм раб. СмТкАнтиСт ОПЗиМВ МС-121-286Н 96-100/158-164 мужской ГОСТ 27575</t>
  </si>
  <si>
    <t>21081234</t>
  </si>
  <si>
    <t>Х Костюм раб. СмТкАнтиСт ОПЗиМВ МС-121-286Н 96-100/182-188 мужской ГОСТ 27575</t>
  </si>
  <si>
    <t>21081687</t>
  </si>
  <si>
    <t>Х Халат женский К20 ЗМи тип А 88-92/170-176 молескин К20 белый ГОСТ 12.4.131</t>
  </si>
  <si>
    <t>21081690</t>
  </si>
  <si>
    <t>Х Халат женский К20 ЗМи тип А 96-100/170-176 молескин К20 белый ГОСТ 12.4.131</t>
  </si>
  <si>
    <t>21081693</t>
  </si>
  <si>
    <t>Х Халат женский К20 ЗМи тип А 104-108/170-176 молескин К20 белый ГОСТ 12.4.131</t>
  </si>
  <si>
    <t>21085073</t>
  </si>
  <si>
    <t>Х Сапоги юфть/кирза с жестким подноском утепленные 45 мужские</t>
  </si>
  <si>
    <t>21085690</t>
  </si>
  <si>
    <t>Х Куртка рабочего Оператор д/защ.от общепр.загрязнений и мех.возд.с МВО мужская  96-100/170-176 Премьер-комфорт 250 антистат.ГОСТ 27</t>
  </si>
  <si>
    <t>21085692</t>
  </si>
  <si>
    <t>Х Куртка рабочего Оператор д/защ.от общепр.загрязнений и мех.возд.с МВОмужская 104-108/170-176 Премьер-комфорт 250 антистат.ГОСТ 275</t>
  </si>
  <si>
    <t>21085696</t>
  </si>
  <si>
    <t>Х Куртка рабочего Оператор д/защ.от общепр.загрязнений и мех.возд.с МВОмужская 112-116/170-176 Премьер-комфорт 250 антистат.ГОСТ 275</t>
  </si>
  <si>
    <t>21085748</t>
  </si>
  <si>
    <t>Х Куртка рабочего Оператор д/защ.от общепр.загрязнений и мех.возд.с МВО мужская 104-108/182-188 Премьер-комфорт 250 антистат.ГОСТ 27</t>
  </si>
  <si>
    <t>21085749</t>
  </si>
  <si>
    <t>Х Куртка рабочего Оператор д/защ.от общепр.загрязнений и мех.возд.с МВО мужская 112-116/182-188 Премьер-комфорт 250 антистат.ГОСТ 27</t>
  </si>
  <si>
    <t>21085750</t>
  </si>
  <si>
    <t>Х Куртка рабочего Оператор д/защ.от общепр.загрязнений и мех.возд.с МВО мужская 96-100/182-188 Премьер-комфорт 250 антистат.ГОСТ 275</t>
  </si>
  <si>
    <t>21085838</t>
  </si>
  <si>
    <t>Х Костюм раб. СмТкАнтиСт защ.Н/П МС-122-287Б 104-108/158-164 мужской ТУ 8572-009-05042948-02</t>
  </si>
  <si>
    <t>21085844</t>
  </si>
  <si>
    <t>Х Костюм раб. СмТкАнтиСт защ.Н/П МС-122-287Б 96-100/158-164 мужской ТУ 8572-009-05042948-02</t>
  </si>
  <si>
    <t>21085846</t>
  </si>
  <si>
    <t>Х Костюм раб. СмТкАнтиСт защ.Н/П МС-122-287Б 96-100/170-176 мужской ТУ 8572-009-05042948-02</t>
  </si>
  <si>
    <t>21085854</t>
  </si>
  <si>
    <t>Х Костюм раб. СмТкАнтиСт защ.Н/П МС-122-287Б 88-92/182-188 мужской ТУ 8572-009-05042948-02</t>
  </si>
  <si>
    <t>21085858</t>
  </si>
  <si>
    <t>Х Костюм раб. СмТкАнтиСт защ.Н/П МС-122-287Б 112-116/170-176 мужской ТУ 8572-009-05042948-02</t>
  </si>
  <si>
    <t>21085862</t>
  </si>
  <si>
    <t>Х Костюм раб. СмТкАнтиСт защ.Н/П МС-122-287Б 120-124/158-164 мужской ТУ 8572-009-05042948-02</t>
  </si>
  <si>
    <t>21085864</t>
  </si>
  <si>
    <t>Х Костюм раб. СмТкАнтиСт защ.Н/П МС-122-287Б 120-124/170-176 мужской ТУ 8572-009-05042948-02</t>
  </si>
  <si>
    <t>21087318</t>
  </si>
  <si>
    <t>Х Сапоги кирзовые с жестким подноском 45 мужские ГОСТ12.4.137</t>
  </si>
  <si>
    <t>21087323</t>
  </si>
  <si>
    <t>Костюм сварщика 56-58/182-188 мужской</t>
  </si>
  <si>
    <t>21087509</t>
  </si>
  <si>
    <t>Х Халат бязевый 44-46/170-176 мужской</t>
  </si>
  <si>
    <t>21087510</t>
  </si>
  <si>
    <t>Х Халат бязевый 48-50/170-176 мужской</t>
  </si>
  <si>
    <t>21088024</t>
  </si>
  <si>
    <t>Х Костюм зимний ВГСО 48-50/182-188 мужской</t>
  </si>
  <si>
    <t>21088682</t>
  </si>
  <si>
    <t>Х Халат мужской велюр/махровый XL хлопок100% 420г/м2</t>
  </si>
  <si>
    <t>21088781</t>
  </si>
  <si>
    <t>Х Костюм раб. СмТкАнтиСт ОПЗиМВ МС-121-286Н 120-124/170-176 мужской ГОСТ 27575</t>
  </si>
  <si>
    <t>21088879</t>
  </si>
  <si>
    <t>Х Халат женскийОПЗиМВ МС-51-276 88-92/170-176 х/б ГОСТ 12.4.131</t>
  </si>
  <si>
    <t>21088880</t>
  </si>
  <si>
    <t>Х Халат женский ОПЗиМВ МС-51-276 88-92/158-164 х/б ГОСТ 12.4.131</t>
  </si>
  <si>
    <t>21088894</t>
  </si>
  <si>
    <t>Х Халат мужской ОПЗиМВ МС-51-092Б 96-100/170-176 х/б ГОСТ 12.4.132</t>
  </si>
  <si>
    <t>21088901</t>
  </si>
  <si>
    <t>Х Халат мужской ОПЗиМВ МС-51-092Б 104-108/182-188 х/б ГОСТ 12.4.132</t>
  </si>
  <si>
    <t>21088902</t>
  </si>
  <si>
    <t>Х Халат мужской ОПЗиМВ МС-51-092Б 104-108/170-176 х/б ГОСТ 12.4.132</t>
  </si>
  <si>
    <t>21088976</t>
  </si>
  <si>
    <t>Х Шапка-ушанка нефте-морозостойкая ткань Барьер-универсал/иск.мех р.57</t>
  </si>
  <si>
    <t>21088977</t>
  </si>
  <si>
    <t>Х Шапка-ушанка нефте-морозостойкая ткань Барьер-универсал/иск.мех р.58</t>
  </si>
  <si>
    <t>21089088</t>
  </si>
  <si>
    <t>Х Сапоги кожаные с жестк.подн. 45 мужские ГОСТ 28507</t>
  </si>
  <si>
    <t>21089089</t>
  </si>
  <si>
    <t>Х Сапоги кожаные с жестк.подн. 46 мужские ГОСТ 28507</t>
  </si>
  <si>
    <t>21089121</t>
  </si>
  <si>
    <t>Х Наколенники ЭВА Универсал</t>
  </si>
  <si>
    <t>21089287</t>
  </si>
  <si>
    <t>Х Тапочки кожаные 120-0038-01 41 мужские ГОСТ 1135</t>
  </si>
  <si>
    <t>21089288</t>
  </si>
  <si>
    <t>Х Тапочки кожаные 120-0038-01 42 мужские ГОСТ 1135</t>
  </si>
  <si>
    <t>21089704</t>
  </si>
  <si>
    <t>Х Костюм рабочего д/з от ОПЗ и мех. воздействий мужской 104-108/182-188 саржа хлопок100% ГОСТ 27575</t>
  </si>
  <si>
    <t>21089707</t>
  </si>
  <si>
    <t>Х Костюм рабочего д/з от ОПЗ и мех. воздействий мужской 112-116/170-176 саржа хлопок100% ГОСТ 27575</t>
  </si>
  <si>
    <t>21090028</t>
  </si>
  <si>
    <t>Х Костюм рабочего д/защ.от повыш.Т мужской тип А 88-92/170-176 х/бмолескин с ОП ГОСТ 12.4.045</t>
  </si>
  <si>
    <t>21090700</t>
  </si>
  <si>
    <t>Х Костюм рабочего для защиты от кислот класс защиты 3 мужской 96-100/182-188 сукно КЩС К80 ГОСТ 12.4.248</t>
  </si>
  <si>
    <t>21090705</t>
  </si>
  <si>
    <t>Х Костюм рабочего для защиты от кислот класс защиты 3 мужской 104-108/170-176 сукно КЩС К80 ГОСТ 12.4.248</t>
  </si>
  <si>
    <t>21090712</t>
  </si>
  <si>
    <t>Х Костюм рабочего для защиты от кислот класс защиты 3 мужской 112-116/170-176 сукно КЩС К80 ГОСТ 12.4.248</t>
  </si>
  <si>
    <t>21091635</t>
  </si>
  <si>
    <t>Х Костюм раб.д/з от пониж.темп. 2 кл.з. муж. ОПЗиМВ 120-124/170-176 хлопок 80%/полиэстер 20%/холлофайбер антистат. ГОСТ Р 12.4.236</t>
  </si>
  <si>
    <t>21094139</t>
  </si>
  <si>
    <t>Х Костюм раб. д/з от воды мужской тип А 96-100/182-188 ткань прорезиненная ГОСТ 27643</t>
  </si>
  <si>
    <t>21094140</t>
  </si>
  <si>
    <t>Х Костюм раб. д/з от воды мужской тип А 96-100/192-198 ткань прорезиненная ГОСТ 27643</t>
  </si>
  <si>
    <t>21094142</t>
  </si>
  <si>
    <t>Х Костюм раб. д/з от воды мужской тип А 104-108/170-176 тканьпрорезиненная ГОСТ 27643</t>
  </si>
  <si>
    <t>21094144</t>
  </si>
  <si>
    <t>Х Костюм раб. д/з от воды мужской тип А 104-108/192-198 ткань прорезиненная ГОСТ 27643</t>
  </si>
  <si>
    <t>21094145</t>
  </si>
  <si>
    <t>Х Костюм раб. д/з от воды мужской тип А 112-116/158-164 ткань прорезиненная ГОСТ 27643</t>
  </si>
  <si>
    <t>21094146</t>
  </si>
  <si>
    <t>Х Костюм раб. д/з от воды мужской тип А 112-116/170-176 ткань прорезиненная ГОСТ 27643</t>
  </si>
  <si>
    <t>21094147</t>
  </si>
  <si>
    <t>Х Костюм раб. д/з от воды мужской тип А 112-116/182-188 ткань прорезиненная ГОСТ 27643</t>
  </si>
  <si>
    <t>21094150</t>
  </si>
  <si>
    <t>Х Костюм раб. д/з от воды мужской тип А 120-124/170-176 ткань прорезиненная ГОСТ 27643</t>
  </si>
  <si>
    <t>21094440</t>
  </si>
  <si>
    <t>Х Сапоги кож. утепл.с жестк.подн. 40 мужские ГОСТ 28507</t>
  </si>
  <si>
    <t>21094441</t>
  </si>
  <si>
    <t>Х Сапоги кож. утепл.с жестк.подн. 41 мужские ГОСТ 28507</t>
  </si>
  <si>
    <t>21094443</t>
  </si>
  <si>
    <t>Х Сапоги кож. утепл.с жестк.подн. 43 мужские ГОСТ 28507</t>
  </si>
  <si>
    <t>21094444</t>
  </si>
  <si>
    <t>Х Сапоги кож. утепл.с жестк.подн. 44 мужские ГОСТ 28507</t>
  </si>
  <si>
    <t>21094706</t>
  </si>
  <si>
    <t>Х Костюм раб.сварщика утепл. спилок 2.3м2 муж. 88-92/158-164 брезент/бязь хлопок 100%/ватин ТУ 17–008–13486725-2009</t>
  </si>
  <si>
    <t>21094707</t>
  </si>
  <si>
    <t>Х Костюм раб.сварщика утепл. спилок 2.3м2 муж. 88-92/170-176 брезент/бязь хлопок 100%/ватин ТУ 17–008–13486725-2009</t>
  </si>
  <si>
    <t>21094708</t>
  </si>
  <si>
    <t>Х Костюм раб.сварщика утепл. спилок 2.3м2 муж. 88-92/182-188 брезент/бязь хлопок 100%/ватин ТУ 17–008–13486725-2009</t>
  </si>
  <si>
    <t>21094780</t>
  </si>
  <si>
    <t>Х Костюм раб.сварщика утепл. спилок 2.3м2 муж. 96-100/158-164 брезент/бязь хлопок 100%/ватин ТУ 17–008–13486725-2009</t>
  </si>
  <si>
    <t>21094781</t>
  </si>
  <si>
    <t>Х Костюм раб.сварщика утепл. спилок 2.3м2 муж. 96-100/170-176 брезент/бязь хлопок 100%/ватин ТУ 17–008–13486725-2009</t>
  </si>
  <si>
    <t>21094782</t>
  </si>
  <si>
    <t>Х Костюм раб.сварщика утепл. спилок 2.3м2 муж. 96-100/182-188 брезент/бязь хлопок 100%/ватин ТУ 17–008–13486725-2009</t>
  </si>
  <si>
    <t>21094784</t>
  </si>
  <si>
    <t>Х Костюм раб.сварщика утепл. спилок 2.3м2 муж. 104-108/158-164 брезент/бязь хлопок 100%/ватин ТУ 17–008–13486725-2009</t>
  </si>
  <si>
    <t>21094785</t>
  </si>
  <si>
    <t>Х Костюм раб.сварщика утепл. спилок 2.3м2 муж. 104-108/170-176 брезент/бязь хлопок 100%/ватин ТУ 17–008–13486725-2009</t>
  </si>
  <si>
    <t>21094786</t>
  </si>
  <si>
    <t>Х Костюм раб.сварщика утепл. спилок 2.3м2 муж. 104-108/182-188 брезент/бязь хлопок 100%/ватин ТУ 17–008–13486725-2009</t>
  </si>
  <si>
    <t>21094789</t>
  </si>
  <si>
    <t>Х Костюм раб.сварщика утепл. спилок 2.3м2 муж. 112-116/170-176 брезент/бязь хлопок 100%/ватин ТУ 17–008–13486725-2009</t>
  </si>
  <si>
    <t>21094976</t>
  </si>
  <si>
    <t>Х Полуботинки кожаные с жестким подноском 36 женские ГОСТ 28507</t>
  </si>
  <si>
    <t>21094977</t>
  </si>
  <si>
    <t>Х Полуботинки кожаные с жестким подноском 45 мужские ГОСТ 28507</t>
  </si>
  <si>
    <t>21095390</t>
  </si>
  <si>
    <t>Х Сапоги ПВХ КЩС МБС 36 Ж ТУ 2590-001-31713188-2004</t>
  </si>
  <si>
    <t>21096394</t>
  </si>
  <si>
    <t>Х Костюм раб.СмТкАнтиСт защ.от пониж.Т МС-421-336И 120-124/170-176 мужской ГОСТ 29335</t>
  </si>
  <si>
    <t>21096413</t>
  </si>
  <si>
    <t>Х Костюм раб. СмТкАнтиСт защ.от пониж.Т МС-421-336И 88-92/182-188 М ГОСТ 29335</t>
  </si>
  <si>
    <t>21096417</t>
  </si>
  <si>
    <t>Х Костюм ИТР СмТкАнтиСт защ.от пониж.Т МС-421-336И 96-100/192-198 М ГОСТ 29335</t>
  </si>
  <si>
    <t>21097185</t>
  </si>
  <si>
    <t>Х Костюм см.ткань с пропиткой ОгнЗащ утепл зима раб. 96-100/158-164 М ГОСТ 27575</t>
  </si>
  <si>
    <t>21097186</t>
  </si>
  <si>
    <t>Х Костюм см.ткань с пропиткой ОгнЗащ утепл зима раб. 96-100/170-176 М ГОСТ 27575</t>
  </si>
  <si>
    <t>21097189</t>
  </si>
  <si>
    <t>Х Костюм см.ткань с пропиткой ОгнЗащ утепл зима раб. 112-116/170-176 М ГОСТ 27575</t>
  </si>
  <si>
    <t>21097197</t>
  </si>
  <si>
    <t>Х Костюм см.ткань с пропиткой ОгнЗащ Лето раб. 88-92/158-164 М ГОСТ 27575</t>
  </si>
  <si>
    <t>21097198</t>
  </si>
  <si>
    <t>Х Костюм см.ткань с пропиткой ОгнЗащ Лето раб. 88-92/170-176 М ГОСТ 27575</t>
  </si>
  <si>
    <t>21097200</t>
  </si>
  <si>
    <t>Х Костюм см.ткань с пропиткой ОгнЗащ Лето раб. 96-100/158-164 М ГОСТ 27575</t>
  </si>
  <si>
    <t>21097201</t>
  </si>
  <si>
    <t>Х Костюм см.ткань с пропиткой ОгнЗащ Лето раб. 96-100/170-176 М ГОСТ 27575</t>
  </si>
  <si>
    <t>21097202</t>
  </si>
  <si>
    <t>Х Костюм см.ткань с пропиткой ОгнЗащ Лето раб. 96-100/182-188 М ГОСТ 27575</t>
  </si>
  <si>
    <t>21097203</t>
  </si>
  <si>
    <t>Х Костюм см.ткань с пропиткой ОгнЗащ Лето раб. 104-108/158-164 М ГОСТ 27575</t>
  </si>
  <si>
    <t>21097204</t>
  </si>
  <si>
    <t>Х Костюм см.ткань с пропиткой ОгнЗащ Лето раб. 104-108/170-176 М ГОСТ 27575</t>
  </si>
  <si>
    <t>21097205</t>
  </si>
  <si>
    <t>Х Костюм см.ткань с пропиткой ОгнЗащ Лето раб. 104-108/182-188 М ГОСТ27575</t>
  </si>
  <si>
    <t>21097208</t>
  </si>
  <si>
    <t>Х Костюм см.ткань с пропиткой ОгнЗащ Лето раб. 112-116/182-188 М ГОСТ 27575</t>
  </si>
  <si>
    <t>21097234</t>
  </si>
  <si>
    <t>Х Костюм см.ткань с пропиткой ОПЗиМВсМВО утепл. зима раб. 96-100/170-176 М ГОСТ 27575</t>
  </si>
  <si>
    <t>21097238</t>
  </si>
  <si>
    <t>Х Костюм см.ткань с пропиткой ОПЗиМВсМВО утепл. зима раб. 104-108/170-176 М ГОСТ 27575</t>
  </si>
  <si>
    <t>21098971</t>
  </si>
  <si>
    <t>Х Сапоги рез. рыбацкие с клееной и формовой надставкой мужские 262 типзащиты в ГОСТ 5375</t>
  </si>
  <si>
    <t>21098978</t>
  </si>
  <si>
    <t>Х Костюм раб.д/з от пониж.темп.2кл.з.жен.ОПЗиМВ 104-108/146-152 полиэстер65%/хлопок 35%/синтепон ГОСТ Р 12.4.236</t>
  </si>
  <si>
    <t>21099892</t>
  </si>
  <si>
    <t>Х Костюм раб.сварщика д/защ.от пониж.Т мужской МС-225-360 96-100/158-164 ОгнстТк ТУ 89-76-012-74743120</t>
  </si>
  <si>
    <t>21099893</t>
  </si>
  <si>
    <t>Х Костюм раб.сварщика д/защ.от пониж.Т мужской МС-225-360 96-100/170-176 ОгнстТк ТУ 89-76-012-74743120</t>
  </si>
  <si>
    <t>21101214</t>
  </si>
  <si>
    <t>Х Боты рез. диэлектрические формовые 292 ГОСТ 13385</t>
  </si>
  <si>
    <t>21101215</t>
  </si>
  <si>
    <t>Х Боты рез. диэлектрические формовые 300 ГОСТ 13385</t>
  </si>
  <si>
    <t>21101351</t>
  </si>
  <si>
    <t>Х Полукомбинезон ОПЗиМВ Оператор 96-100/170-176 М Премьер-комфорт 250 ГОСТ 27575</t>
  </si>
  <si>
    <t>21101352</t>
  </si>
  <si>
    <t>Х Полукомбинезон ОПЗиМВ Оператор 104-108/170-176 М Премьер-комфорт 250 ГОСТ 27575</t>
  </si>
  <si>
    <t>21101353</t>
  </si>
  <si>
    <t>Х Полукомбинезон ОПЗиМВ Оператор 104-108/182-188 М Премьер-комфорт 250 ГОСТ 27575</t>
  </si>
  <si>
    <t>21101354</t>
  </si>
  <si>
    <t>Х Полукомбинезон ОПЗиМВ Оператор 112-116/182-188 М Премьер-комфорт 250 ГОСТ 27575</t>
  </si>
  <si>
    <t>21101515</t>
  </si>
  <si>
    <t>Х Боты рез. диэлектрические формовые 345 ГОСТ 13385</t>
  </si>
  <si>
    <t>21102430</t>
  </si>
  <si>
    <t>Х Кепи-бейсболка 100% полиэстер утепл. р.59-60 ГОСТ Р 53916</t>
  </si>
  <si>
    <t>21102713</t>
  </si>
  <si>
    <t>Х Костюм ОгнстТк защ.ЭлДуги зимний раб. 88-92/158-164 М ГОСТ Р 12.4.234</t>
  </si>
  <si>
    <t>21102715</t>
  </si>
  <si>
    <t>Х Костюм ОгнстТк защ.ЭлДуги зимний раб. 96-100/182-188 М ГОСТ Р 12.4.234</t>
  </si>
  <si>
    <t>21102872</t>
  </si>
  <si>
    <t>Х Костюм смесовый полиэстер75%/хлопок25% на утепляющей прокладке зимний для защ.от нефти и н/п 96-100/158-164 М ГОСТ 12.4.236</t>
  </si>
  <si>
    <t>21102873</t>
  </si>
  <si>
    <t>Х Костюм смесовый полиэстер75%/хлопок25% на утепляющей прокладке зимний для защ.от нефти и н/п 96-100/170-176 М ГОСТ 12.4.236</t>
  </si>
  <si>
    <t>21102874</t>
  </si>
  <si>
    <t>Х Костюм смесовый полиэстер75%/хлопок25% на утепляющей прокладке зимний для защ.от нефти и н/п 96-100/182-188 М ГОСТ 12.4.236</t>
  </si>
  <si>
    <t>21102876</t>
  </si>
  <si>
    <t>Х Костюм смесовый полиэстер75%/хлопок25% на утепляющей прокладке зимний для защ.от нефти и н/п 104-108/158-164 М ГОСТ 12.4.236</t>
  </si>
  <si>
    <t>21102878</t>
  </si>
  <si>
    <t>Х Костюм смесовый полиэстер75%/хлопок25% на утепляющей прокладке зимний для защ.от нефти и н/п 104-108/182-188 М ГОСТ 12.4.236</t>
  </si>
  <si>
    <t>21102879</t>
  </si>
  <si>
    <t>Х Костюм смесовый полиэстер75%/хлопок25% на утепляющей прокладке зимний для защ.от нефти и н/п 112-116/158-164 М ГОСТ 12.4.236</t>
  </si>
  <si>
    <t>21102882</t>
  </si>
  <si>
    <t>Х Костюм смесовый полиэстер75%/хлопок25% на утепляющей прокладке зимний для защ.от нефти и н/п 120-124/158-164 М ГОСТ 12.4.236</t>
  </si>
  <si>
    <t>21102903</t>
  </si>
  <si>
    <t>Х Костюм смесовый полиэстер75%/хлопок25% на утепляющей прокладке зимний для защ.от нефти и н/п 128-132/170-176 Ж ГОСТ 12.4.236</t>
  </si>
  <si>
    <t>21103101</t>
  </si>
  <si>
    <t>Х Костюм из огнестойких тканей утепленный сварщика 104-108/170-176 М ГОСТ 12.4.247-2008</t>
  </si>
  <si>
    <t>21103102</t>
  </si>
  <si>
    <t>Х Костюм из огнестойких тканей утепленный сварщика 104-108/182-188 М ГОСТ 12.4.247-2008</t>
  </si>
  <si>
    <t>21105097</t>
  </si>
  <si>
    <t>Х Галоши рез. диэлектрические 247 М ГОСТ 13385</t>
  </si>
  <si>
    <t>21105121</t>
  </si>
  <si>
    <t>Х Галоши рез. диэлектрические 277 М ГОСТ 13385</t>
  </si>
  <si>
    <t>21105122</t>
  </si>
  <si>
    <t>Х Галоши рез. диэлектрические 285 М ГОСТ 13385</t>
  </si>
  <si>
    <t>21105123</t>
  </si>
  <si>
    <t>Х Галоши рез. диэлектрические 292 М ГОСТ 13385</t>
  </si>
  <si>
    <t>21105124</t>
  </si>
  <si>
    <t>Х Галоши рез. диэлектрические 300 М ГОСТ 13385</t>
  </si>
  <si>
    <t>21106297</t>
  </si>
  <si>
    <t>Х Костюм смесовый защ.от пониж.Т зимний охранника 52-54/170-176 М ГОСТ 27575</t>
  </si>
  <si>
    <t>21106298</t>
  </si>
  <si>
    <t>Х Костюм смесовый защ.от пониж.Т зимний охранника 120-124/182-188 М ГОСТ 27575</t>
  </si>
  <si>
    <t>21106300</t>
  </si>
  <si>
    <t>Х Костюм смесовый защ.от повыш.Т летний охранника 52-54/182-188 М ГОСТ 27575</t>
  </si>
  <si>
    <t>21106301</t>
  </si>
  <si>
    <t>Х Костюм смесовый защ.от повыш.Т летний охранника 112-116/182-188 М ГОСТ 27575</t>
  </si>
  <si>
    <t>21108515</t>
  </si>
  <si>
    <t>Х Куртка СмТкАнтиСт утепл. МС-421-336И раб. 88-92/182-188 М ГОСТ 29335</t>
  </si>
  <si>
    <t>21108516</t>
  </si>
  <si>
    <t>Х Куртка СмТкАнтиСт утепл. МС-421-336И раб. 96-100/182-188 М ГОСТ 29335</t>
  </si>
  <si>
    <t>21108517</t>
  </si>
  <si>
    <t>Х Куртка СмТкАнтиСт утепл. МС-421-336И раб. 104-108/182-188 М ГОСТ 29335</t>
  </si>
  <si>
    <t>21108518</t>
  </si>
  <si>
    <t>Х Куртка СмТкАнтиСт утепл. МС-421-336И раб. 112-116/182-188 М ГОСТ 29335</t>
  </si>
  <si>
    <t>21108519</t>
  </si>
  <si>
    <t>Х Куртка СмТкАнтиСт утепл. МС-421-336И раб. 120-124/182-188 М ГОСТ 29335</t>
  </si>
  <si>
    <t>21108550</t>
  </si>
  <si>
    <t>Х Куртка СмТкАнтиСт утепл. МС-421-336И раб. 88-92/170-176 М ГОСТ 29335</t>
  </si>
  <si>
    <t>21108551</t>
  </si>
  <si>
    <t>Х Куртка СмТкАнтиСт утепл. МС-421-336И раб. 96-100/170-176 М ГОСТ 29335</t>
  </si>
  <si>
    <t>21108552</t>
  </si>
  <si>
    <t>Х Куртка СмТкАнтиСт утепл. МС-421-336И раб. 104-108/170-176 М ГОСТ 29335</t>
  </si>
  <si>
    <t>21108553</t>
  </si>
  <si>
    <t>Х Куртка СмТкАнтиСт утепл. МС-421-336И раб. 112-116/170-176 М ГОСТ 29335</t>
  </si>
  <si>
    <t>21108554</t>
  </si>
  <si>
    <t>Х Куртка СмТкАнтиСт утепл. МС-421-336И раб. 120-124/170-176 М ГОСТ 29335</t>
  </si>
  <si>
    <t>21108555</t>
  </si>
  <si>
    <t>Х Куртка СмТкАнтиСт утепл. МС-421-336И раб. 88-92/158-164 М ГОСТ 29335</t>
  </si>
  <si>
    <t>21108556</t>
  </si>
  <si>
    <t>Х Куртка СмТкАнтиСт утепл. МС-421-336И раб. 96-100/158-164 М ГОСТ 29335</t>
  </si>
  <si>
    <t>21108557</t>
  </si>
  <si>
    <t>Х Куртка СмТкАнтиСт утепл. МС-421-336И раб. 104-108/158-164 М ГОСТ 29335</t>
  </si>
  <si>
    <t>21108558</t>
  </si>
  <si>
    <t>Х Куртка СмТкАнтиСт утепл. МС-421-336И раб. 112-116/158-164 М ГОСТ 29335</t>
  </si>
  <si>
    <t>21110621</t>
  </si>
  <si>
    <t>Х Костюм мужской для защиты от пониженных температур, общих производственных загрязнений и механических воздействий, с дополнительно</t>
  </si>
  <si>
    <t>21115813</t>
  </si>
  <si>
    <t>Х Шапка сорт2 р58 муж. ГОСТ 10325</t>
  </si>
  <si>
    <t>21115814</t>
  </si>
  <si>
    <t>Х Шапка сорт2 р59 муж. ГОСТ 10325</t>
  </si>
  <si>
    <t>21115815</t>
  </si>
  <si>
    <t>Х Шапка сорт2 р60 муж. ГОСТ 10325</t>
  </si>
  <si>
    <t>21117435</t>
  </si>
  <si>
    <t>Х Валенки с резиновой подошвой</t>
  </si>
  <si>
    <t>21118461</t>
  </si>
  <si>
    <t>Х Полукомбинезон мужской летний Оператор</t>
  </si>
  <si>
    <t>21118513</t>
  </si>
  <si>
    <t>Х Халат хозяйка (цв. василек)</t>
  </si>
  <si>
    <t>21121027</t>
  </si>
  <si>
    <t>Х Костюм для защиты от пониженных температур, общих произв.загрязнений и мех.воздействий 120-124/192-198 Мужской из ткани Antistat</t>
  </si>
  <si>
    <t>21121441</t>
  </si>
  <si>
    <t>Х Костюм ИТР для защиты от общих производств.загрязнений и механических воздействий 96-100/192-198 Мужской из ткани Antistat Lite</t>
  </si>
  <si>
    <t>№17.3 НефК ИшСПО</t>
  </si>
  <si>
    <t>21121825</t>
  </si>
  <si>
    <t>Х Костюм ИТР для защиты от пониженных температур, общих произв.загряз.и мех.воздействий 96-100/192-198 Мужской из ткани Antistat</t>
  </si>
  <si>
    <t>21121831</t>
  </si>
  <si>
    <t>Х Костюм ИТР для защиты от пониженных температур, общих произв.загряз.и мех.воздействий 104-108/192-198 Мужской из ткани Antistat</t>
  </si>
  <si>
    <t>21121843</t>
  </si>
  <si>
    <t>Х Костюм ИТР для защиты от пониженных температур, общих произв.загряз.и мех.воздействий 120-124/192-198 Мужской из ткани Antistat</t>
  </si>
  <si>
    <t>№13.3 НефК БХ Ку</t>
  </si>
  <si>
    <t>21123854</t>
  </si>
  <si>
    <t>Х Костюм для защиты от вредных биологич.факторов (клещей,к.с.насек.)112-116/192-198 Мужской из ткани Antistat Lite</t>
  </si>
  <si>
    <t>21128057</t>
  </si>
  <si>
    <t>Х Полупальто утепленное Овчина мужское 176-100-88 ГОСТ 28503</t>
  </si>
  <si>
    <t>21128058</t>
  </si>
  <si>
    <t>Х Полупальто утепленное Овчина мужское 188-108-96 ГОСТ 28503</t>
  </si>
  <si>
    <t>21128412</t>
  </si>
  <si>
    <t>Носки Uifrotte VIP БНД</t>
  </si>
  <si>
    <t>21133230</t>
  </si>
  <si>
    <t>Х Фильтр сменный резьбовым креплением Сорбент ДОТ 320 А2В2Е2Р3</t>
  </si>
  <si>
    <t>21147606</t>
  </si>
  <si>
    <t>Х Маска сварщика Свона СВН230-199</t>
  </si>
  <si>
    <t>21202967</t>
  </si>
  <si>
    <t>Фартук защитный ПВХ</t>
  </si>
  <si>
    <t>21203114</t>
  </si>
  <si>
    <t>Щиток защитный лицевой НБТ-1 с наголовным креплением бесцветныйпрозрачный ударостойкий</t>
  </si>
  <si>
    <t>21203115</t>
  </si>
  <si>
    <t>Щиток защитный лицевой НБТ-2 с наголовным креплением бесцветныйпрозрачный ударостойкий</t>
  </si>
  <si>
    <t>21203177</t>
  </si>
  <si>
    <t>Респиратор РПГ-67, патрон марки А от органических паров</t>
  </si>
  <si>
    <t>21204747</t>
  </si>
  <si>
    <t>Шапка трикотажная без размера</t>
  </si>
  <si>
    <t>21204956</t>
  </si>
  <si>
    <t>Шлем пожарного ШПМ защита головы от воздействия повышенныхтемператур и открытого пламени</t>
  </si>
  <si>
    <t>21207208</t>
  </si>
  <si>
    <t>Каска защитная Uvex, Airwing модель 9762.130 с храповым механизмом</t>
  </si>
  <si>
    <t>21207273</t>
  </si>
  <si>
    <t>Валенки мужские обрезиненные Зима размер 28 (р.41-42)</t>
  </si>
  <si>
    <t>21208144</t>
  </si>
  <si>
    <t>Маска сварщика Хамелеон, Sacit FC-1109</t>
  </si>
  <si>
    <t>21212108</t>
  </si>
  <si>
    <t>Тапки кожаные на резиновой подошве р.39</t>
  </si>
  <si>
    <t>21212227</t>
  </si>
  <si>
    <t>Фартук Нина хлопчатобумажный б/р</t>
  </si>
  <si>
    <t>21217160</t>
  </si>
  <si>
    <t>Маска сварщика Хамелеон, Fubag Optima 9.13</t>
  </si>
  <si>
    <t>21217197</t>
  </si>
  <si>
    <t>Комплект индивидуальный противоожоговый (ранозаживляющий) КИП</t>
  </si>
  <si>
    <t>21221692</t>
  </si>
  <si>
    <t>Берет рабочий арт.13-20 б/р</t>
  </si>
  <si>
    <t>21231193</t>
  </si>
  <si>
    <t>Маска сварщ. с автоматическим светофильтром DIN9-13</t>
  </si>
  <si>
    <t>21231195</t>
  </si>
  <si>
    <t>Щиток свар. НН-03 со светофильтром DIN9-13</t>
  </si>
  <si>
    <t>21231196</t>
  </si>
  <si>
    <t>Щиток свар. НН-07 со светофильтром С5</t>
  </si>
  <si>
    <t>21231197</t>
  </si>
  <si>
    <t>Щиток сварщика НН-01 со светофильтром С5</t>
  </si>
  <si>
    <t>21231198</t>
  </si>
  <si>
    <t>Фильтр противогазовый БРИЗ-2003 АХ</t>
  </si>
  <si>
    <t>21234371</t>
  </si>
  <si>
    <t>Бахилы Эксклюзив</t>
  </si>
  <si>
    <t>21236686</t>
  </si>
  <si>
    <t>Пояс монтерский ПМ-Нн</t>
  </si>
  <si>
    <t>21236945</t>
  </si>
  <si>
    <t>Каска термостойкая с защитным экраном для лица с термостойкой окантовкойГОСТ Р 12.4.207</t>
  </si>
  <si>
    <t>21236947</t>
  </si>
  <si>
    <t>Очки защитные 3Н5-72-Г-2</t>
  </si>
  <si>
    <t>21236950</t>
  </si>
  <si>
    <t>Коробка противогазная КД</t>
  </si>
  <si>
    <t>21238317</t>
  </si>
  <si>
    <t>Сапоги кожаные с жестким подноском 41 мужские</t>
  </si>
  <si>
    <t>21238339</t>
  </si>
  <si>
    <t>Сапоги резиновые с жестким подноском 42 мужские</t>
  </si>
  <si>
    <t>21238377</t>
  </si>
  <si>
    <t>Ботинки кож. утепл. VIKING FLEX S3 VIP БНД</t>
  </si>
  <si>
    <t>21241310</t>
  </si>
  <si>
    <t>Рукавицы брезентовые (без размера)</t>
  </si>
  <si>
    <t>21241471</t>
  </si>
  <si>
    <t>Сапоги кирзовые размер 43</t>
  </si>
  <si>
    <t>21241472</t>
  </si>
  <si>
    <t>Сапоги кирзовые размер 44</t>
  </si>
  <si>
    <t>21241498</t>
  </si>
  <si>
    <t>Жилет мужской утепленный защита от пониженных температур р.96-100/158-164</t>
  </si>
  <si>
    <t>21241628</t>
  </si>
  <si>
    <t>Сапоги женские резиновые арт. 9731 р. 38</t>
  </si>
  <si>
    <t>21241629</t>
  </si>
  <si>
    <t>Сапоги женские резиновые арт. 9731 р. 40</t>
  </si>
  <si>
    <t>21241702</t>
  </si>
  <si>
    <t>Рукавицы рабочие суконные арт.G26 р.2 защитные от повышенных температур.</t>
  </si>
  <si>
    <t>21241795</t>
  </si>
  <si>
    <t>Фильтр ДОТ 600 марка А2В2Е2К2Р3 к противогазу ПФСГ-98 Супер</t>
  </si>
  <si>
    <t>21241883</t>
  </si>
  <si>
    <t>Рукавицы х/б с брезентовым налодонником</t>
  </si>
  <si>
    <t>21241996</t>
  </si>
  <si>
    <t>Фильтр противогазовый ДОТ 120 марка А1В1Е1</t>
  </si>
  <si>
    <t>21242047</t>
  </si>
  <si>
    <t>Перчатки кожаные 7.191 р.10 (27)</t>
  </si>
  <si>
    <t>21242130</t>
  </si>
  <si>
    <t>Вкладыши противошумные (беруши) Honeywell SmartFit без шнурка</t>
  </si>
  <si>
    <t>21242260</t>
  </si>
  <si>
    <t>Костюм летний мужской Н/л-3 Элит (220) защита от электрической дуги,уровень защиты 32кал/см2, ткань верха-термостойкая Номекс р. 96-100/170-176</t>
  </si>
  <si>
    <t>21242356</t>
  </si>
  <si>
    <t>Ботинки кожаные с жестким подноском арт.ЛТ81м/13 р.38</t>
  </si>
  <si>
    <t>21242360</t>
  </si>
  <si>
    <t>Ботинки кожаные с жестким подноском арт.ЛТ81м/13 р.43</t>
  </si>
  <si>
    <t>21245582</t>
  </si>
  <si>
    <t>Кальсоны нательные Uifrotte Щвейцария VIP БНД</t>
  </si>
  <si>
    <t>21245583</t>
  </si>
  <si>
    <t>Куртка нательная Uifrotte Щвейцария VIP БНД</t>
  </si>
  <si>
    <t>21248041</t>
  </si>
  <si>
    <t>Костюм сварщика 48-50/170-176 мужской</t>
  </si>
  <si>
    <t>21248042</t>
  </si>
  <si>
    <t>Костюм сварщика 52-54/182-188 мужской</t>
  </si>
  <si>
    <t>21249716</t>
  </si>
  <si>
    <t>Тапочки кожаные 120-0038-01 44 мужские</t>
  </si>
  <si>
    <t>21249736</t>
  </si>
  <si>
    <t>Валенки арт.01 р.33 М</t>
  </si>
  <si>
    <t>21250667</t>
  </si>
  <si>
    <t>Аптечка первой помощи работникам Фэст футляр из полистирола</t>
  </si>
  <si>
    <t>21250669</t>
  </si>
  <si>
    <t>Аптечка автомобильная Фэст</t>
  </si>
  <si>
    <t>21250738</t>
  </si>
  <si>
    <t>Пояс пожарный ППС</t>
  </si>
  <si>
    <t>21251784</t>
  </si>
  <si>
    <t>Галоши высокие на валенки 31</t>
  </si>
  <si>
    <t>21253450</t>
  </si>
  <si>
    <t>Перчатки КЩС тип 1</t>
  </si>
  <si>
    <t>21253502</t>
  </si>
  <si>
    <t>Комбинезон для защиты от токсичных веществ, механических повреждений иобщих производственных загрязнений ГОСТ 12.4.100-80 тип Б</t>
  </si>
  <si>
    <t>21255252</t>
  </si>
  <si>
    <t>Костюм смесовый полиэстер75%/хлопок25% на утепляющей прокладке зимнийдля защ.от нефти и н/п 104-108/170-176 М ГОСТ 12.4.236</t>
  </si>
  <si>
    <t>21255266</t>
  </si>
  <si>
    <t>Костюм ИТР д/з от ОПЗ и мех. воздействий мужской 112-116/170-176 хлопко-полиэфирный 18422 АХ с МВО пропиткой ГОСТ 27575</t>
  </si>
  <si>
    <t>21255292</t>
  </si>
  <si>
    <t>Костюм мужской смесовый для защиты от нефти и нефтепродуктов ГОСТ12.4.111</t>
  </si>
  <si>
    <t>21255294</t>
  </si>
  <si>
    <t>Костюм ОгнстТк защ.ЭлДуги зимний раб. 96-100/170-176 М ГОСТ Р 12.4.234</t>
  </si>
  <si>
    <t>21255390</t>
  </si>
  <si>
    <t>Костюм для защиты от общих производств.загрязнений и механических воздействий 120-124/158-164 Женский из ткани Antistat Lite</t>
  </si>
  <si>
    <t>21255417</t>
  </si>
  <si>
    <t>Костюм для защиты от общих производств.загрязнений и механических воздействий 112-116/158-164 Женский из ткани Antistat Lite</t>
  </si>
  <si>
    <t>№15.3 НефК ПрСПО</t>
  </si>
  <si>
    <t>21255854</t>
  </si>
  <si>
    <t>Рукавицы КР</t>
  </si>
  <si>
    <t>21255909</t>
  </si>
  <si>
    <t>Костюм сварщика</t>
  </si>
  <si>
    <t>21255910</t>
  </si>
  <si>
    <t>Костюм сварщика 52-54/170-176 мужской</t>
  </si>
  <si>
    <t>21255934</t>
  </si>
  <si>
    <t>Халат Самурай А комфорт плюс 104-108/158-164 Женский</t>
  </si>
  <si>
    <t>21256022</t>
  </si>
  <si>
    <t>Костюм ИТР для защиты от пониженных температур, общих произв.загряз.и мех.воздействий 112-116/170-176 Женский из ткани Antistat</t>
  </si>
  <si>
    <t>21256023</t>
  </si>
  <si>
    <t>Костюм ИТР для защиты от пониженных температур, общих произв.загряз.и мех.воздействий 104-108/182-188 Женский из ткани Antistat</t>
  </si>
  <si>
    <t>21256069</t>
  </si>
  <si>
    <t>Костюм ИТР для защиты от пониженных температур, общих произв.загряз.и мех.воздействий 96-100/182-188 Женский из ткани Antistat</t>
  </si>
  <si>
    <t>21256070</t>
  </si>
  <si>
    <t>Костюм ИТР для защиты от пониженных температур, общих произв.загряз.и мех.воздействий 120-124/182-188 Женский из ткани Antistat</t>
  </si>
  <si>
    <t>21256088</t>
  </si>
  <si>
    <t>Костюм ИТР для защиты от пониженных температур, общих произв.загряз.и мех.воздействий 128-132/170-176 Женский из ткани Antistat</t>
  </si>
  <si>
    <t>21256089</t>
  </si>
  <si>
    <t>Костюм ИТР для защиты от пониженных температур, общих произв.загряз.и мех.воздействий 112-116/158-164 Женский из ткани Antistat</t>
  </si>
  <si>
    <t>21256090</t>
  </si>
  <si>
    <t>Костюм ИТР для защиты от пониженных температур, общих произв.загряз.и мех.воздействий 104-108/158-164 Женский из ткани Antistat</t>
  </si>
  <si>
    <t>21256101</t>
  </si>
  <si>
    <t>Костюм ИТР для защиты от общих производств.загрязнений и механических воздействий 104-108/182-188 Женский из ткани Antistat Lite</t>
  </si>
  <si>
    <t>21256870</t>
  </si>
  <si>
    <t>Пояс монтерский ПМ-Н</t>
  </si>
  <si>
    <t>21257391</t>
  </si>
  <si>
    <t>Костюм из смешанных тканей огнезащитный на утепляющей прокладке длярабочих 52-54/170-176 мужской</t>
  </si>
  <si>
    <t>21257419</t>
  </si>
  <si>
    <t>Костюм Оператор из антистатической ткани летний</t>
  </si>
  <si>
    <t>21257437</t>
  </si>
  <si>
    <t>Костюм огнестойкий для защиты от электрической дуги для сварщика 48-50/182-188 мужской</t>
  </si>
  <si>
    <t>21257581</t>
  </si>
  <si>
    <t>Костюм для защиты от общих производств.загрязнений и механических воздействий 112-116/158-164 Мужской из ткани Antistat Lite</t>
  </si>
  <si>
    <t>21257582</t>
  </si>
  <si>
    <t>Костюм для защиты от общих производств.загрязнений и механических воздействий 112-116/170-176 Женский из ткани Antistat Lite</t>
  </si>
  <si>
    <t>21257589</t>
  </si>
  <si>
    <t>Костюм для защиты от общих производств.загрязнений и механических воздействий 120-124/170-176 Женский из ткани Antistat Lite</t>
  </si>
  <si>
    <t>21257590</t>
  </si>
  <si>
    <t>Костюм для защиты от общих производств.загрязнений и механических воздействий 112-116/194-200 Мужской из ткани Antistat Lite</t>
  </si>
  <si>
    <t>21257592</t>
  </si>
  <si>
    <t>Костюм для защиты от общих производств.загрязнений и механических воздействий 104-108/192-198 Мужской из ткани Antistat Lite</t>
  </si>
  <si>
    <t>21257593</t>
  </si>
  <si>
    <t>Костюм для защиты от общих производств.загрязнений и механических воздействий 104-108/194-200 Мужской из ткани Antistat Lite</t>
  </si>
  <si>
    <t>21257594</t>
  </si>
  <si>
    <t>Костюм для защиты от общих производств.загрязнений и механических воздействий 112-116/170-176 Мужской из ткани Antistat Lite</t>
  </si>
  <si>
    <t>21257595</t>
  </si>
  <si>
    <t>Костюм для защиты от общих производств.загрязнений и механических воздействий 112-116/192-198 Мужской из ткани Antistat Lite</t>
  </si>
  <si>
    <t>21257597</t>
  </si>
  <si>
    <t>Костюм для защиты от общих производств.загрязнений и механических воздействий 120-124/170-176 Мужской из ткани Antistat Lite</t>
  </si>
  <si>
    <t>21257598</t>
  </si>
  <si>
    <t>Костюм для защиты от общих производств.загрязнений и механических воздействий 120-124/158-164 Мужской из ткани Antistat Lite</t>
  </si>
  <si>
    <t>21257791</t>
  </si>
  <si>
    <t>Костюм для защиты от вредных биологич.факторов (клещей,к.с.насек.)104-108/170-176 Женский из ткани Antistat Lite</t>
  </si>
  <si>
    <t>21257792</t>
  </si>
  <si>
    <t>Костюм для защиты от вредных биологич.факторов (клещей,к.с.насек.)104-108/170-176 Мужской из ткани Antistat Lite</t>
  </si>
  <si>
    <t>21257797</t>
  </si>
  <si>
    <t>Костюм для защиты от вредных биологич.факторов (клещей,к.с.насек.)120-124/170-176 Женский из ткани Antistat Lite</t>
  </si>
  <si>
    <t>21257800</t>
  </si>
  <si>
    <t>Костюм для защиты от вредных биологич.факторов (клещей,к.с.насек.)112-116/158-164 Мужской из ткани Antistat Lite</t>
  </si>
  <si>
    <t>21257804</t>
  </si>
  <si>
    <t>Костюм для защиты от вредных биологич.факторов (клещей,к.с.насек.)96-100/158-164 Женский из ткани Antistat Lite</t>
  </si>
  <si>
    <t>21257807</t>
  </si>
  <si>
    <t>Костюм для защиты от вредных биологич.факторов (клещей,к.с.насек.)104-108/158-164 Женский из ткани Antistat Lite</t>
  </si>
  <si>
    <t>21257809</t>
  </si>
  <si>
    <t>Костюм для защиты от вредных биологич.факторов (клещей,к.с.насек.)88-92/170-176 Женский из ткани Antistat Lite</t>
  </si>
  <si>
    <t>21257812</t>
  </si>
  <si>
    <t>Костюм для защиты от вредных биологич.факторов (клещей,к.с.насек.)112-116/158-164 Женский из ткани Antistat Lite</t>
  </si>
  <si>
    <t>21257822</t>
  </si>
  <si>
    <t>Костюм для защиты от вредных биологич.факторов (клещей,к.с.насек.)128-132/170-176 Женский из ткани Antistat Lite</t>
  </si>
  <si>
    <t>21257825</t>
  </si>
  <si>
    <t>Костюм для защиты от вредных биологич.факторов (клещей,к.с.насек.)88-92/182-188 Женский из ткани Antistat Lite</t>
  </si>
  <si>
    <t>21257836</t>
  </si>
  <si>
    <t>Костюм для защиты от вредных биологич.факторов (клещей,к.с.насек.)120-124/158-164 Мужской из ткани Antistat Lite</t>
  </si>
  <si>
    <t>21257837</t>
  </si>
  <si>
    <t>Костюм для защиты от вредных биологич.факторов (клещей,к.с.насек.)120-124/158-164 Женский из ткани Antistat Lite</t>
  </si>
  <si>
    <t>21257838</t>
  </si>
  <si>
    <t>Костюм для защиты от вредных биологич.факторов (клещей,к.с.насек.)112-116/170-176 Женский из ткани Antistat Lite</t>
  </si>
  <si>
    <t>21258800</t>
  </si>
  <si>
    <t>Сапоги резиновые 37 женские</t>
  </si>
  <si>
    <t>21258801</t>
  </si>
  <si>
    <t>Сапоги резиновые 42 мужские</t>
  </si>
  <si>
    <t>21259679</t>
  </si>
  <si>
    <t>Крем регенерирующий (восстанав.) Skincare РизаВит Оптима. Уход: ЛинияУХОДА 100мл</t>
  </si>
  <si>
    <t>21259720</t>
  </si>
  <si>
    <t>Наушники противошумные СОМЗ-1</t>
  </si>
  <si>
    <t>21260824</t>
  </si>
  <si>
    <t>Подшлемник летний трикотажный хлопчатобумажный (без размера)</t>
  </si>
  <si>
    <t>21261932</t>
  </si>
  <si>
    <t>Пояс спасательный х/б к противогазу ПШ-1</t>
  </si>
  <si>
    <t>21262314</t>
  </si>
  <si>
    <t>Пояс предохранительный ПП I.Г, безлямочный фал из цепи</t>
  </si>
  <si>
    <t>21267849</t>
  </si>
  <si>
    <t>Пояс предохранительный для монтажников ПП-Л со строп из капроновой ленты2м, с амортизатором</t>
  </si>
  <si>
    <t>21267953</t>
  </si>
  <si>
    <t>Аптечка медицинская первой помощи автомобильная Фэст</t>
  </si>
  <si>
    <t>21271355</t>
  </si>
  <si>
    <t>Костюм ИТР для защиты от общих производств.загрязнений и механических воздействий 96-100/182-188 Женский из ткани Antistat Lite</t>
  </si>
  <si>
    <t>21271357</t>
  </si>
  <si>
    <t>Костюм ИТР для защиты от общих производств.загрязнений и механических воздействий 88-92/182-188 Мужской из ткани Antistat Lite</t>
  </si>
  <si>
    <t>21271362</t>
  </si>
  <si>
    <t>Костюм ИТР для защиты от общих производств.загрязнений и механических воздействий 112-116/158-164 Мужской из ткани Antistat Lite</t>
  </si>
  <si>
    <t>21271373</t>
  </si>
  <si>
    <t>Костюм ИТР для защиты от общих производств.загрязнений и механических воздействий 112-116/182-188 Мужской из ткани Antistat Lite</t>
  </si>
  <si>
    <t>21271374</t>
  </si>
  <si>
    <t>Костюм ИТР для защиты от общих производств.загрязнений и механических воздействий 104-108/158-164 Мужской из ткани Antistat Lite</t>
  </si>
  <si>
    <t>21271377</t>
  </si>
  <si>
    <t>Костюм ИТР для защиты от общих производств.загрязнений и механических воздействий 112-116/170-176 Мужской из ткани Antistat Lite</t>
  </si>
  <si>
    <t>21271378</t>
  </si>
  <si>
    <t>Костюм ИТР для защиты от общих производств.загрязнений и механических воздействий 104-108/170-176 Женский из ткани Antistat Lite</t>
  </si>
  <si>
    <t>21271579</t>
  </si>
  <si>
    <t>Жилет утепленный 96-100/170-176 81408а ГОСТ 12.4.236</t>
  </si>
  <si>
    <t>21271681</t>
  </si>
  <si>
    <t>Костюм для защиты от пониженных температур, общих произв.загрязнений и мех.воздействий 104-108/182-188 Женский из ткани Antistat</t>
  </si>
  <si>
    <t>21271683</t>
  </si>
  <si>
    <t>Костюм для защиты от пониженных температур, общих произв.загрязнений и мех.воздействий 104-108/194-200 Мужской из ткани Antistat</t>
  </si>
  <si>
    <t>21271685</t>
  </si>
  <si>
    <t>Костюм для защиты от пониженных температур, общих произв.загрязнений и мех.воздействий 112-116/158-164 Мужской из ткани Antistat</t>
  </si>
  <si>
    <t>21271687</t>
  </si>
  <si>
    <t>Костюм для защиты от пониженных температур, общих произв.загрязнений и мех.воздействий 112-116/170-176 Мужской из ткани Antistat</t>
  </si>
  <si>
    <t>21271690</t>
  </si>
  <si>
    <t>Костюм для защиты от пониженных температур, общих произв.загрязнений и мех.воздействий 120-124/158-164 Мужской из ткани Antistat</t>
  </si>
  <si>
    <t>21271692</t>
  </si>
  <si>
    <t>Костюм для защиты от пониженных температур, общих произв.загрязнений и мех.воздействий 120-124/170-176 Мужской из ткани Antistat</t>
  </si>
  <si>
    <t>21271694</t>
  </si>
  <si>
    <t>Костюм для защиты от пониженных температур, общих произв.загрязнений и мех.воздействий 120-124/182-188 Мужской из ткани Antistat</t>
  </si>
  <si>
    <t>21271722</t>
  </si>
  <si>
    <t>Костюм ИТР для защиты от пониженных температур, общих произв.загряз.и мех.воздействий 104-108/158-164 Мужской из ткани Antistat</t>
  </si>
  <si>
    <t>21271723</t>
  </si>
  <si>
    <t>Костюм ИТР для защиты от пониженных температур, общих произв.загряз.и мех.воздействий 104-108/170-176 Женский из ткани Antistat</t>
  </si>
  <si>
    <t>21271726</t>
  </si>
  <si>
    <t>Костюм ИТР для защиты от пониженных температур, общих произв.загряз.и мех.воздействий 112-116/158-164 Мужской из ткани Antistat</t>
  </si>
  <si>
    <t>21271727</t>
  </si>
  <si>
    <t>Костюм ИТР для защиты от пониженных температур, общих произв.загряз.и мех.воздействий 112-116/170-176 Мужской из ткани Antistat</t>
  </si>
  <si>
    <t>21271728</t>
  </si>
  <si>
    <t>Костюм ИТР для защиты от пониженных температур, общих произв.загряз.и мех.воздействий 112-116/182-188 Мужской из ткани Antistat</t>
  </si>
  <si>
    <t>21271733</t>
  </si>
  <si>
    <t>Костюм ИТР для защиты от пониженных температур, общих произв.загряз.и мех.воздействий 88-92/182-188 Женский из ткани Antistat</t>
  </si>
  <si>
    <t>21271737</t>
  </si>
  <si>
    <t>Костюм рабочего д/з от ОПЗ и мех. воздействий мужской 96-100/170-176 хлопко-полиэфирный 18422 АХ с МВО пропиткой ГОСТ 27575</t>
  </si>
  <si>
    <t>21271751</t>
  </si>
  <si>
    <t>Костюм для защиты от пониженных температур, общих произв.загрязнений и мех.воздействий 120-124/158-164 Женский из ткани Antistat</t>
  </si>
  <si>
    <t>21271754</t>
  </si>
  <si>
    <t>Костюм ИТР для защиты от пониженных температур, общих произв.загряз.и мех.воздействий 120-124/170-176 Мужской из ткани Antistat</t>
  </si>
  <si>
    <t>21271756</t>
  </si>
  <si>
    <t>Костюм ИТР для защиты от пониженных температур, общих произв.загряз.и мех.воздействий 96-100/158-164 Женский из ткани Antistat</t>
  </si>
  <si>
    <t>21271798</t>
  </si>
  <si>
    <t>Костюм ИТР для защиты от пониженных температур, общих произв.загряз.и мех.воздействий 104-108/182-188 Мужской из ткани Antistat</t>
  </si>
  <si>
    <t>21271801</t>
  </si>
  <si>
    <t>Костюм ИТР для защиты от пониженных температур, общих произв.загряз.и мех.воздействий 96-100/170-176 Женский из ткани Antistat</t>
  </si>
  <si>
    <t>21271884</t>
  </si>
  <si>
    <t>Подшлемник утепленный под каску</t>
  </si>
  <si>
    <t>21272046</t>
  </si>
  <si>
    <t>Каска Uvex Эйрвинг 58-62 оранжевая 12.4.207</t>
  </si>
  <si>
    <t>22079143</t>
  </si>
  <si>
    <t>Светофильтр сварочный Э-500</t>
  </si>
  <si>
    <t>22120928</t>
  </si>
  <si>
    <t>Светофильтр С-300 стекло маски сварщика ТСЗС-3</t>
  </si>
  <si>
    <t>22120950</t>
  </si>
  <si>
    <t>Светофильтр С-500 стекло маски сварщика ТСЗС-5</t>
  </si>
  <si>
    <t>22144062</t>
  </si>
  <si>
    <t>Х Фильтр противогазовый БРИЗ-3001 А2В2Е2К2Р3</t>
  </si>
  <si>
    <t>Склад</t>
  </si>
  <si>
    <t>№ лота</t>
  </si>
  <si>
    <t>ВАЛЕНКИ  29</t>
  </si>
  <si>
    <t>Галоши</t>
  </si>
  <si>
    <t>ГАЛОШИ НМРС НА ВАЛЕНКИ</t>
  </si>
  <si>
    <t>КОСТЮМ МУЖСКОЙ БРЕЗЕНТ.</t>
  </si>
  <si>
    <t>КОСТЮМ СУКОН.</t>
  </si>
  <si>
    <t>КОСТЮМ СУКОННЫЙ</t>
  </si>
  <si>
    <t>Краги сварочные брезентовые</t>
  </si>
  <si>
    <t>РУКАВИЦЫ Х/Б</t>
  </si>
  <si>
    <t>Рукавицы</t>
  </si>
  <si>
    <t>ФАРТУК БРЕЗЕНТОВЫЙ С НАГРУДНИКОМ</t>
  </si>
  <si>
    <t>ХАЛАТ</t>
  </si>
  <si>
    <t>ХАЛАТ(черный ,белый )</t>
  </si>
  <si>
    <t>ХАЛАТ БЕЛЫЙ</t>
  </si>
  <si>
    <t>Халаты женские (Халат для защиты от кислот)</t>
  </si>
  <si>
    <t>Перчатки смотровые нестерильные</t>
  </si>
  <si>
    <t>Костюм раб. зимний 112-116/182-188 МС-421 18422ГОСТ27575</t>
  </si>
  <si>
    <t>Костюм раб. зимний 120-124/170-176 МС421 18422ГОСТ27575</t>
  </si>
  <si>
    <t>Костюм женский для защиты от пониженных температур МС-421-336 М (для рабочих), ГОСТ Р 12.4.236-2007 р.170,176-88,92</t>
  </si>
  <si>
    <t>Костюм женский для защиты от пониженных температур МС-421-336 М (для рабочих), ГОСТ Р 12.4.236-2007 р.158,164-96,100</t>
  </si>
  <si>
    <t>Костюм женский для защиты от пониженных температур МС-421-336 М (для рабочих), ГОСТ Р 12.4.236-2007 р.170,176-104,108</t>
  </si>
  <si>
    <t>Костюм женский для защиты от пониженных температур МС-421-336 М (для рабочих), ГОСТ Р 12.4.236-2007 р.158,164-120,124</t>
  </si>
  <si>
    <t>Костюм женский для защиты от пониженных температур МС-421-336 М (для рабочих), ГОСТ Р 12.4.236-2007 р.170,176-120,124</t>
  </si>
  <si>
    <t>"КОСТЮМ МУЖСКОЙ ЛЕТНИЙ ДЛЯ ЗАЩИТЫ ОТ КИСЛОТ МОДЕЛЬ МС-114-703 60-62;170-176"</t>
  </si>
  <si>
    <t>СТЕКЛО ТИСС-4</t>
  </si>
  <si>
    <t>СТЕКЛО ТИСС-6</t>
  </si>
  <si>
    <t>Перчатки ANSELL НЕОТАЧ 25-101ГОСТ 12.4.183-91, ГОСТ 29122-91, ГОСТ Р ЕН 388-2009, ГОСТ Р ЕН 374-2009</t>
  </si>
  <si>
    <t>Перчатки латексные</t>
  </si>
  <si>
    <t>Комплект индивидуальной гражданской защиты</t>
  </si>
  <si>
    <t>Костюм МС 125-704</t>
  </si>
  <si>
    <t>Костюм зимний цвет Хаки</t>
  </si>
  <si>
    <t>СКАФАНДР ДЛЯ ПЕСКОСТРУЙЩИКА</t>
  </si>
  <si>
    <t>КОГТИ МОНТЕРСКИЕ КМ-1</t>
  </si>
  <si>
    <t>КОГТИ МОНТЕРСКИЕ КМ-2</t>
  </si>
  <si>
    <t>ЛАЗЫ УНИВЕРСАЛЬНЫЕ ЛУ</t>
  </si>
  <si>
    <t>Сапоги юфтевые «Мастер» ПУ,МБС ГОСТ 28507-90 38</t>
  </si>
  <si>
    <t>Сапоги кирзовые</t>
  </si>
  <si>
    <t>Сапоги муж кож комб ЗУБР-К на ПУ подошве (ГОСТ 12.4.137-84) 40</t>
  </si>
  <si>
    <t>Сапоги муж кож комб ЗУБР-К на ПУ подошве (ГОСТ 12.4.137-84) 42</t>
  </si>
  <si>
    <t>Сапоги юфтевые «Мастер» ПУ,МБС ГОСТ 28507-90 39</t>
  </si>
  <si>
    <t>Сапоги юфтевые «Мастер» ПУ,МБС ГОСТ 28507-90 40</t>
  </si>
  <si>
    <t>Сапоги юфтевые «Мастер» ПУ,МБС ГОСТ 28507-90 41</t>
  </si>
  <si>
    <t>Сапоги кожаные с жестким подноском 38 женские ГОСТ 28507-90, ГОСТ 12.4.137-84</t>
  </si>
  <si>
    <t>Сапоги кожаные с жестким подноском 39 женские ГОСТ 28507-90, ГОСТ 12.4.137-84</t>
  </si>
  <si>
    <t>Сапоги юфтевые «Мастер» утепленные  ПУ,МБС ГОСТ 28507-90 39</t>
  </si>
  <si>
    <t>"Сапоги кожаные с жестким подноском 39 женские;ГОСТ 28507-90, ГОСТ 12.4.137-84"</t>
  </si>
  <si>
    <t>Сапоги кожаные с жестким подноском 40 мужские  ГОСТ 28507-90, ГОСТ 12.4.137-84</t>
  </si>
  <si>
    <t>Сапоги юфтевые «Мастер» утепленные  ПУ,МБС ГОСТ 28507-90 40</t>
  </si>
  <si>
    <t>Сапоги юфтевые «Мастер» ПУ,МБС ГОСТ 28507-90 42</t>
  </si>
  <si>
    <t>Сапоги кожаные с жестким подноском 42 мужские ГОСТ 28507-90, ГОСТ 12.4.137-84</t>
  </si>
  <si>
    <t>Сапоги юфтевые «Мастер» ПУ,МБС ГОСТ 28507-90 43</t>
  </si>
  <si>
    <t>Сапоги кожаные с жестким подноском 43 мужские ГОСТ 28507-90, ГОСТ 12.4.137-84</t>
  </si>
  <si>
    <t>Сапоги юфтевые «Мастер» утепленные  ПУ,МБС ГОСТ 28507-90 43</t>
  </si>
  <si>
    <t>Жилет ТЕПЛОН утепл.цв.черн.тк.Диагональ</t>
  </si>
  <si>
    <t>Жилет утепленный 104-108/170-176</t>
  </si>
  <si>
    <t>"КОСТЮМ ЗИМНИЙ МУЖСКОЙ ДЛЯ ЗАЩИТЫ ОТ ПОНИЖЕННЫХ ТЕМПЕРАТУР ДЛЯ РАБОЧИХ МОДЕЛЬ МС-421-336И 52-54;182-188"</t>
  </si>
  <si>
    <t>"КОСТЮМ ЗИМНИЙ ЖЕНСКИЙ ДЛЯ ЗАЩИТЫ ОТ ПОНИЖЕННЫХ ТЕМПЕРАТУР ДЛЯ РАБОЧИХ МОДЕЛЬ МС-421-336И 44-46;158-164"</t>
  </si>
  <si>
    <t>"КОСТЮМ ЗИМНИЙ ЖЕНСКИЙ ДЛЯ ЗАЩИТЫ ОТ ПОНИЖЕННЫХ ТЕМПЕРАТУР ДЛЯ РАБОЧИХ МОДЕЛЬ МС-421-336И 48-50;158-164"</t>
  </si>
  <si>
    <t>Iшапка-Ушанка (овчина комбинированная сукном 55</t>
  </si>
  <si>
    <t>Iшапка-Ушанка (овчина комбинированная сукном 56</t>
  </si>
  <si>
    <t>Перчатки резиновые технические тип - 1 ГОСТ 20010-93 р. 3(XXL)</t>
  </si>
  <si>
    <t>Перчатки резиновые технические тип - 1 ГОСТ 20010-93 р.3(XXL)</t>
  </si>
  <si>
    <t>"КОСТЮМ ЗИМНИЙ МУЖСКОЙ ДЛЯ ЗАЩИТЫ ОТ ПОНИЖЕННЫХ ТЕМПЕРАТУР ДЛЯ РАБОЧИХ МОДЕЛЬ МС-421-336И 48-50;170-176"</t>
  </si>
  <si>
    <t>Костюм мужской для защиты от пониженных температур   мод. МС-421-336И (для рабочих)</t>
  </si>
  <si>
    <t>"КОСТЮМ ЗИМНИЙ ЖЕНСКИЙ ДЛЯ ЗАЩИТЫ ОТ ПОНИЖЕННЫХ ТЕМПЕРАТУР ДЛЯ РАБОЧИХ МОДЕЛЬ МС-421-336И 52-54;158-164"</t>
  </si>
  <si>
    <t>"КОСТЮМ ЗИМНИЙ ЖЕНСКИЙ ДЛЯ ЗАЩИТЫ ОТ ПОНИЖЕННЫХ ТЕМПЕРАТУР ДЛЯ РАБОЧИХ МОДЕЛЬ МС-421-336И 56-58;158-164"</t>
  </si>
  <si>
    <t>Костюм жениский для защиты от ониженных температур МС-421-336 М  (18408а черный НМВО),ГОСТ 29338-92, СЕРТ. РОСС RU АЯ 74.В12441</t>
  </si>
  <si>
    <t>"КОСТЮМ ЗИМНИЙ МУЖСКОЙ ДЛЯ ЗАЩИТЫ ОТ ПОНИЖЕННЫХ ТЕМПЕРАТУР ДЛЯ ИТР МОДЕЛЬ МС-421-336И 48-50;170-176"</t>
  </si>
  <si>
    <t>"КОСТЮМ ЗИМНИЙ МУЖСКОЙ ДЛЯ ЗАЩИТЫ ОТ ПОНИЖЕННЫХ ТЕМПЕРАТУР ДЛЯ ИТР МОДЕЛЬ МС-421-336И 48-50;182-188"</t>
  </si>
  <si>
    <t>"КОСТЮМ ЗИМНИЙ МУЖСКОЙ ДЛЯ ЗАЩИТЫ ОТ ПОНИЖЕННЫХ ТЕМПЕРАТУР ДЛЯ ИТР МОДЕЛЬ МС-421-336И 52-54;170-176"</t>
  </si>
  <si>
    <t>"КОСТЮМ ЗИМНИЙ МУЖСКОЙ ДЛЯ ЗАЩИТЫ ОТ ПОНИЖЕННЫХ ТЕМПЕРАТУР ДЛЯ ИТР МОДЕЛЬ МС-421-336И 52-54;182-188"</t>
  </si>
  <si>
    <t>"КОСТЮМ ЗИМНИЙ МУЖСКОЙ ДЛЯ ЗАЩИТЫ ОТ ПОНИЖЕННЫХ ТЕМПЕРАТУР И КИСЛОТ ДЛЯ РАБОЧИХ МОДЕЛЬ МС-421-336И 48-50;158-164"</t>
  </si>
  <si>
    <t>"КОСТЮМ ЗИМНИЙ МУЖСКОЙ ДЛЯ ЗАЩИТЫ ОТ ПОНИЖЕННЫХ ТЕМПЕРАТУР И КИСЛОТ ДЛЯ РАБОЧИХ МОДЕЛЬ МС-421-336И 48-50;182-188"</t>
  </si>
  <si>
    <t>"КОСТЮМ ЗИМНИЙ МУЖСКОЙ ДЛЯ ЗАЩИТЫ ОТ ПОНИЖЕННЫХ ТЕМПЕРАТУР И КИСЛОТ ДЛЯ РАБОЧИХ МОДЕЛЬ МС-421-336И 44-46;158-164"</t>
  </si>
  <si>
    <t>"КОСТЮМ ЗИМНИЙ МУЖСКОЙ ДЛЯ ЗАЩИТЫ ОТ ПОНИЖЕННЫХ ТЕМПЕРАТУР И КИСЛОТ ДЛЯ РАБОЧИХ МОДЕЛЬ МС-421-336И 44-46;170-176"</t>
  </si>
  <si>
    <t>ХАЛАТ БЕЛЫЙ 52-54/182-188</t>
  </si>
  <si>
    <t>"ХАЛАТ БЕЛЫЙ ЖЕНСКИЙ;доп.хар-ки 48-50;170-176 ГОСТ 12.4.131-83"</t>
  </si>
  <si>
    <t>"ХАЛАТ БЕЛЫЙ ЖЕНСКИЙ;доп.хар-ки 48-50;170-176 ГОСТ 12.4.131-83"Халат   белый  женский   104/170</t>
  </si>
  <si>
    <t>"ХАЛАТ БЕЛЫЙ ЖЕНСКИЙ;доп.хар-ки 48-50;170-176 ГОСТ 12.4.131-83 48-50;170-176"</t>
  </si>
  <si>
    <t>"ХАЛАТ БЕЛЫЙ ЖЕНСКИЙ;доп.хар-ки 44-46;158-164 ГОСТ 12.4.131-83 44-46;158-164"</t>
  </si>
  <si>
    <t>"ХАЛАТ БЕЛЫЙ ЖЕНСКИЙ;доп.хар-ки 48-50;170-176 ГОСТ 12.4.131-83"Халат белый  женский  104/170</t>
  </si>
  <si>
    <t>ХАЛАТ БЕЛЫЙ ЖЕНСКИЙ</t>
  </si>
  <si>
    <t>"ХАЛАТ БЕЛЫЙ ЖЕНСКИЙ  52-54;158-164"</t>
  </si>
  <si>
    <t>"ХАЛАТ БЕЛЫЙ ЖЕНСКИЙ  60-62;158-164"</t>
  </si>
  <si>
    <t>"ХАЛАТ БЕЛЫЙ ЖЕНСКИЙ  размер 44-46; рост 170-176"</t>
  </si>
  <si>
    <t>"ХАЛАТ БЕЛЫЙ ЖЕНСКИЙ  44-46; 146-152"</t>
  </si>
  <si>
    <t>"ХАЛАТ БЕЛЫЙ ЖЕНСКИЙ  48-50;158-164"</t>
  </si>
  <si>
    <t>ХАЛАТ БЕЛЫЙ ЖЕНСКИЙ 52-54/182-188</t>
  </si>
  <si>
    <t>ХАЛАТ БЕЛЫЙ ЖЕНСКИЙ 52-54/182-188-8ШТ,56-58/170-176-11ШТ</t>
  </si>
  <si>
    <t>"ХАЛАТ БЕЛЫЙ ЖЕНСКИЙ;доп.хар-ки 48-50;158-164 ГОСТ 12.4.131-83 48-50;158-164"</t>
  </si>
  <si>
    <t>"ХАЛАТ БЕЛЫЙ ЖЕНСКИЙ  48;170-176"</t>
  </si>
  <si>
    <t>"ХАЛАТ БЕЛЫЙ ЖЕНСКИЙ  52-54;170-176"</t>
  </si>
  <si>
    <t>"ХАЛАТ БЕЛЫЙ ЖЕНСКИЙ  52;170-176"</t>
  </si>
  <si>
    <t>Сапоги юфтевые «Мастер» утепленные  ПУ,МБС ГОСТ 28507-90 45</t>
  </si>
  <si>
    <t>"Куртка мужская летняя ""Оператор"""</t>
  </si>
  <si>
    <t>Костюм мужской летний для защиты от нефти и нефтепродуктов мод. МС-122-287Б</t>
  </si>
  <si>
    <t>"КОСТЮМ МУЖСКОЙ ЛЕТНИЙ ДЛЯ ЗАЩИТЫ ОТ НЕФТИ И НЕФТЕПРОДУКТОВ МОДЕЛЬ МС-122-287Б 48-50;158-164"</t>
  </si>
  <si>
    <t>"КОСТЮМ МУЖСКОЙ ЛЕТНИЙ ДЛЯ ЗАЩИТЫ ОТ НЕФТИ И НЕФТЕПРОДУКТОВ МОДЕЛЬ МС-122-287Б 44-46;182-188"</t>
  </si>
  <si>
    <t>"КОСТЮМ МУЖСКОЙ ЛЕТНИЙ ДЛЯ ЗАЩИТЫ ОТ НЕФТИ И НЕФТЕПРОДУКТОВ МОДЕЛЬ МС-122-287Б 56-58;170-176"</t>
  </si>
  <si>
    <t>Костюм мужской для защиты от общих производственных загрязнений и механических воздействий мод. МС-121-286Н (для рабочих)</t>
  </si>
  <si>
    <t>Кост.раб МС-122-287Б104-108/170-176</t>
  </si>
  <si>
    <t>Костюм зимний 52/3-6кмп,52/4-3кмп,54/6-3кмп,58/3-2кмп,58/4-2кмп</t>
  </si>
  <si>
    <t>ХАЛАТ ЖЕНСКИЙ МОДЕЛЬ МС-51-276</t>
  </si>
  <si>
    <t>"ХАЛАТ ЖЕНСКИЙ МОДЕЛЬ МС-51-276 44-46; 158-164"</t>
  </si>
  <si>
    <t>Халаты мужские (Халат ткань хлопок полиэфирный)</t>
  </si>
  <si>
    <t>"ХАЛАТ МУЖСКОЙ МОДЕЛЬ МС-51-092Б 48-50;170-176"</t>
  </si>
  <si>
    <t>"ХАЛАТ МУЖСКОЙ МОДЕЛЬ МС-51-092Б 52-54;182-188"</t>
  </si>
  <si>
    <t>"ХАЛАТ МУЖСКОЙ МОДЕЛЬ МС-51-092Б 52-54;170-176"</t>
  </si>
  <si>
    <t>Iшапка-Ушанка (овчина комбинированная сукном 57</t>
  </si>
  <si>
    <t>Iшапка-Ушанка (овчина комбинированная сукном 58</t>
  </si>
  <si>
    <t>Сапоги муж кож комб ЗУБР-К на ПУ подошве (ГОСТ 12.4.137-84) 46</t>
  </si>
  <si>
    <t>Костюм х/б летний 96-100/182-188-2кмп,120-124/182-188-2кмп,112-116/170-176-4 кмп</t>
  </si>
  <si>
    <t>Кост.раб М 96-100/170-176 МС-225</t>
  </si>
  <si>
    <t>"КОСТЮМ ЗИМНИЙ МУЖСКОЙ ДЛЯ ЗАЩИТЫ ОТ ПОНИЖЕННЫХ ТЕМПЕРАТУР, НЕФТИ И НЕФТЕПРОДУКТОВ МОДЕЛЬ МС-422-337Г 48-50;182-188"</t>
  </si>
  <si>
    <t>Сапоги юфтевые «Мастер» утепленные  ПУ,МБС ГОСТ 28507-90 41</t>
  </si>
  <si>
    <t>Сапоги юфтевые «Мастер» утепленные  ПУ,МБС ГОСТ 28507-90 44</t>
  </si>
  <si>
    <t>КОСТЮМ ЗИМНИЙ БРЕЗЕНТОВЫЙ</t>
  </si>
  <si>
    <t>"КОСТЮМ МУЖСКОЙ ЗИМНИЙ ДЛЯ СВАРЩИКА МС-225-360 44-46;158-164"</t>
  </si>
  <si>
    <t>"КОСТЮМ МУЖСКОЙ ЗИМНИЙ ДЛЯ СВАРЩИКА МС-225-360 44-46;170-176"</t>
  </si>
  <si>
    <t>"КОСТЮМ МУЖСКОЙ ЗИМНИЙ ДЛЯ СВАРЩИКА ТУ 17-08-327-91 48-50;158-164"</t>
  </si>
  <si>
    <t>"КОСТЮМ МУЖСКОЙ ЗИМНИЙ ДЛЯ СВАРЩИКА ТУ 17-08-327-91 48-50;170-176"</t>
  </si>
  <si>
    <t>"КОСТЮМ МУЖСКОЙ ЗИМНИЙ ДЛЯ СВАРЩИКА МС-225-360 48-50;182-188"</t>
  </si>
  <si>
    <t>"КОСТЮМ МУЖСКОЙ ЗИМНИЙ ДЛЯ СВАРЩИКА МС-225-360 52-54;158-164"</t>
  </si>
  <si>
    <t>"КОСТЮМ МУЖСКОЙ ЗИМНИЙ ДЛЯ СВАРЩИКА ТУ 17-08-327-91 52-54;170-176"</t>
  </si>
  <si>
    <t>Кост МС225-360 104-108/182-188</t>
  </si>
  <si>
    <t>Костюм сварщика утепл.52-54/170-176-3кпл,52-54/182-188-2кмп</t>
  </si>
  <si>
    <t>"КОСТЮМ МУЖСКОЙ ЗИМНИЙ ДЛЯ СВАРЩИКА ТУ 17-08-327-91 56-58;170-176"</t>
  </si>
  <si>
    <t>Кост МС421-336 И120-124/182-188</t>
  </si>
  <si>
    <t>Кост ИТР МС421-336И 88-92/182-188 М</t>
  </si>
  <si>
    <t>Кост ИТР МС-421-336И 88-92/182-188</t>
  </si>
  <si>
    <t>Кост ИТР МС-421-336И 88-92/192-198 2933</t>
  </si>
  <si>
    <t>Кост.МС 125-704 96-100/182-188</t>
  </si>
  <si>
    <t>Костюм мужской для защиты от искр, брызг расплавленного металла (парусина полульняная с ОП комбинированная со спилком)</t>
  </si>
  <si>
    <t>"КОСТЮМ МУЖСКОЙ ЛЕТНИЙ ДЛЯ СВАРЩИКА МС-125-704 48-50;158-164"</t>
  </si>
  <si>
    <t>"КОСТЮМ СВАРЩИКА 52-54;170-176"</t>
  </si>
  <si>
    <t>"КОСТЮМ СВАРЩИКА 56-58;182-188"</t>
  </si>
  <si>
    <t>"КОСТЮМ МУЖСКОЙ ЗИМНИЙ ДЛЯ СВАРЩИКА МС-225-360 48-50;158-164"</t>
  </si>
  <si>
    <t>"КОСТЮМ МУЖСКОЙ ЗИМНИЙ ДЛЯ СВАРЩИКА МС-225-360 48-50;170-176"</t>
  </si>
  <si>
    <t>Боты рез. диэлектрические формовые 292 ГОСТ 13385</t>
  </si>
  <si>
    <t>"Полукомбинезон мужской летний ""Оператор"""</t>
  </si>
  <si>
    <t>Бейсболка .тк. Смесовая 59</t>
  </si>
  <si>
    <t>"КОСТЮМ ЗИМНИЙ МУЖСКОЙ ДЛЯ ЗАЩИТЫ ОТ ПОНИЖЕННЫХ ТЕМПЕРАТУР, НЕФТИ И НЕФТЕПРОДУКТОВ МОДЕЛЬ МС-422-337Г 48-50;158-164"</t>
  </si>
  <si>
    <t>"КОСТЮМ ЗИМНИЙ МУЖСКОЙ ДЛЯ ЗАЩИТЫ ОТ ПОНИЖЕННЫХ ТЕМПЕРАТУР МС-421</t>
  </si>
  <si>
    <t>"КОСТЮМ ИЗ СМЕШАННЫХ ТКАНЕЙ НА УТЕПЛЯЮЩЕЙ ПРОКЛАДКЕ 52-54;158-164"</t>
  </si>
  <si>
    <t>Костюм у.МСмТкЗн/п 96-100/182-188</t>
  </si>
  <si>
    <t>"КОСТЮМ ИЗ СМЕШАННЫХ ТКАНЕЙ НА УТЕПЛЯЮЩЕЙ ПРОКЛАДКЕ 56-58;158-164"</t>
  </si>
  <si>
    <t>КОСТЮМ ЗИМНИЙ МУЖСКОЙ ДЛЯ ЗАЩИТЫ ОТ ПОНИЖЕННЫХ ТЕМПЕРАТУР ДЛЯ РАБОЧИХ МОДЕЛЬ МС-421-336И 60-62,158-164</t>
  </si>
  <si>
    <t>БОТЫ РЕЗИНОВЫЕ ДИЭЛЕКТРИЧЕСКИЕ</t>
  </si>
  <si>
    <t>Костюм РР пон.темп.ОПЗ МВ тк. АС 3 кл.п.120-124/194-200М</t>
  </si>
  <si>
    <t>Костюм ИТР защ.загр./мех.возд. антистат.96-100/194-200М</t>
  </si>
  <si>
    <t>Костюи ИТР пон.темп.ОПЗ МВ тк.АС 3 кл.п.</t>
  </si>
  <si>
    <t>Костюи ИТР пон.темп.ОПЗ МВ тк.АС 3 кл.п.120-124/192-198М</t>
  </si>
  <si>
    <t>Костюм для защиты от вредных биологич.факторов (клещей,к.с.насек.)112-116/194-200Мужской</t>
  </si>
  <si>
    <t>Костюм для защиты от вредных биологич.факторов (клещей,к.с.насек.)112-116/194-200М</t>
  </si>
  <si>
    <t>Полупальто ут. Овчина 96-100/182-188</t>
  </si>
  <si>
    <t>Полупальто ут.Овчина м 96-100/182-188</t>
  </si>
  <si>
    <t>Фартук ПВХ</t>
  </si>
  <si>
    <t>Щиток защитный НБТ-1 без светофильтра ГОСТ 12.4.023</t>
  </si>
  <si>
    <t>ЩИТОК ЗАЩИТНЫЙ ЛИЦЕВОЙ НБТ-1</t>
  </si>
  <si>
    <t>Щиток защитный лицевой НБТ-1, ГОСТ 12.4.011-78 и ГОСТ 12.4.023-84</t>
  </si>
  <si>
    <t>Щиток защитный НБТ</t>
  </si>
  <si>
    <t>ЩИТ НБТ-2</t>
  </si>
  <si>
    <t>Патрон А респиратора РПГ-67</t>
  </si>
  <si>
    <t>Шапка трикотажная</t>
  </si>
  <si>
    <t>Шлем 3M НТ-701 12.4.128</t>
  </si>
  <si>
    <t>"Каска  СОМЗ-55  ""FAVORIT  RAPID"" (оранжевая)"</t>
  </si>
  <si>
    <t>Валенки с резиновым низом 01 28 мужские ГОСТ 18724</t>
  </si>
  <si>
    <t>МАСКА ДЛЯ ЭЛ.СВАРЩИКА ХАМЕЛЕОН</t>
  </si>
  <si>
    <t>Тапочки кож.на резин. подошве</t>
  </si>
  <si>
    <t>Фартук х/б</t>
  </si>
  <si>
    <t>Щиток защитный МАС435 с автоматическим светофильтром С3-С8 ГОСТ 12.4.023</t>
  </si>
  <si>
    <t>ЩИТОК ЗАЩИТНЫЙ НБТ-1 12.4.023</t>
  </si>
  <si>
    <t>Комплект индивидуальный противоожоговый КИП</t>
  </si>
  <si>
    <t>Берет</t>
  </si>
  <si>
    <t>"Щиток сварщика НН12 ""Crystaline Универсал"""</t>
  </si>
  <si>
    <t>Маска сварщ. с автоматическим светофильтром DIN9-13 ГОСТ 12.4.035</t>
  </si>
  <si>
    <t>Щиток свар. НН-03 со светофильтром DIN9-13 ГОСТ 12.4.035</t>
  </si>
  <si>
    <t>"Щиток для сварщика НН7 ""Премьер 2"" С5"</t>
  </si>
  <si>
    <t>Маска сварщика пластиковая</t>
  </si>
  <si>
    <t>Фильтр противогазовый БРИЗ-2003 АХ ГОСТ Р 12.4.231</t>
  </si>
  <si>
    <t>БАХИЛЫ</t>
  </si>
  <si>
    <t>КАСКА ТЕРМОСТОЙКАЯ С ЗАЩИТНЫМ ЭКРАНОМ ДЛЯ ЛИЦА С ТЕРМОСТОЙКОЙ ОКАНТОВКОЙ СМОЗ-55 Favorit Termo + КБТ Super termo</t>
  </si>
  <si>
    <t>Рукавицы брезентовые</t>
  </si>
  <si>
    <t>РУКАВИЦЫ БРЕЗЕНТОВЫЕ</t>
  </si>
  <si>
    <t>Рукавицы брезентовые утепленные</t>
  </si>
  <si>
    <t>Сапоги кирзовые с жестким подноском 43 мужские</t>
  </si>
  <si>
    <t>Сапоги муж кож комб ЗУБР-К на ПУ подошве (ГОСТ 12.4.137-84) 43</t>
  </si>
  <si>
    <t>Сапоги кирзовые с жестким подноском 44 мужские</t>
  </si>
  <si>
    <t>Сапоги муж кож комб ЗУБР-К на ПУ подошве (ГОСТ 12.4.137-84) 44</t>
  </si>
  <si>
    <t>Жилет утепленный Башнефть НПЗ</t>
  </si>
  <si>
    <t>Жилет утепленный Башнефть НПЗ           ткань премьер 81408а</t>
  </si>
  <si>
    <t>Сапоги рез.</t>
  </si>
  <si>
    <t>Сапоги резиновые 38 женские</t>
  </si>
  <si>
    <t>Рукавицы суконные</t>
  </si>
  <si>
    <t>Фильтр ФК-ИЗОД марки А2В2Е2К2Р3</t>
  </si>
  <si>
    <t>Рукавицы комбинир. х/б с брез.налад.</t>
  </si>
  <si>
    <t>РУКАВИЦЫ КОМБИНИРОВАННЫЕ</t>
  </si>
  <si>
    <t>Рукавицы рабочие</t>
  </si>
  <si>
    <t>Рукавицы х/б (двунитка) с брезентовым наладонником.</t>
  </si>
  <si>
    <t>ПАТРОН К РЕСПИРАТОРУ РПГ-67</t>
  </si>
  <si>
    <t>фильтр ДОТ 120 к респиратору РПГ-67 м. А1, ГОСТ Р 12.4.193-99</t>
  </si>
  <si>
    <t>ПЕРЧАТКИ КОЖАНЫЕ ГОСТ 12.4.010-75</t>
  </si>
  <si>
    <t>"ПРОТИВОШУМНЫЕ ВКЛАДЫШИ ""СМАРТ ФИТ"" АРТ. 1011239"</t>
  </si>
  <si>
    <t>Костюм Номекс защ.ЭлДуги летний раб. 96-100/170-176 М</t>
  </si>
  <si>
    <t>Ботинки кожаные с жестким подноском 38 женские</t>
  </si>
  <si>
    <t>Ботинки кожаные с жестким подноском 43 мужские</t>
  </si>
  <si>
    <t>Тапочки кожаные 120-0038-01 44 мужские ГОСТ 1135</t>
  </si>
  <si>
    <t>Валенки 01 33 мужские ГОСТ 18724</t>
  </si>
  <si>
    <t>Аптечка первой помощи работникам</t>
  </si>
  <si>
    <t>АПТЕЧКА АВТОМОБИЛЬНАЯ</t>
  </si>
  <si>
    <t>Калоши НМРС на валенки 31</t>
  </si>
  <si>
    <t>КОМБИНЕЗОН</t>
  </si>
  <si>
    <t>Костюм мужской для защиты от пониженных температур МС-421</t>
  </si>
  <si>
    <t>"КОСТЮМ ЗИМНИЙ МУЖСКОЙ ДЛЯ ЗАЩИТЫ ОТ ПОНИЖЕННЫХ ТЕМПЕРАТУР, НЕФТИ И НЕФТЕПРОДУКТОВ МОДЕЛЬ МС-422-337Г 52-54;170-176"</t>
  </si>
  <si>
    <t>Костюм РР защ.загр./мех.возд.антистат120-124/158-164Ж</t>
  </si>
  <si>
    <t>Костюм О.112-116/158-164Ж Antis.L.</t>
  </si>
  <si>
    <t>Костюм РР защ.загр./мех.возд.антистат112-116/158-164Ж</t>
  </si>
  <si>
    <t>ТУ 8578(2515)-001-48859507-2001</t>
  </si>
  <si>
    <t>РУКАВИЦЫ КР</t>
  </si>
  <si>
    <t>Костюм сварщика (брезентовый)</t>
  </si>
  <si>
    <t>Костюм сварщика (зимний)</t>
  </si>
  <si>
    <t>Костюм мужской для защиты от искр, брызг расплавленного металла (утепленный) парусина полульняная с ОП комбинированная со спилком</t>
  </si>
  <si>
    <t>КОСТЮМ СВАРЩИКА ЛЕТНИЙ</t>
  </si>
  <si>
    <t>Костюи ИТР пон.темп.ОПЗ МВ тк.АС 3 кл.п.128-132/170-176Ж</t>
  </si>
  <si>
    <t>Костюи ИТР пон.темп.ОПЗ МВ тк.АС 3 кл.п.112-116/158-164Ж</t>
  </si>
  <si>
    <t>Костюи ИТР пон.темп.ОПЗ МВ тк.АС 3 кл.п.104-108/158-164Ж</t>
  </si>
  <si>
    <t>Костюм ИТР защ.загр./мех.возд. антистат.104-108/182-188Ж</t>
  </si>
  <si>
    <t>Пояс монтажный</t>
  </si>
  <si>
    <t>ПОЯС МОНТЕРСКИЙ ПМ-Н</t>
  </si>
  <si>
    <t>"КОСТЮМ ИЗ СМЕШАННЫХ ТКАНЕЙ НА УТЕПЛЯЮЩЕЙ ПРОКЛАДКЕ 52-54;170-176"</t>
  </si>
  <si>
    <t>Костюм РР защ.загр./мех.возд.антистат</t>
  </si>
  <si>
    <t>Костюм РР защ.загр./мех.возд.антистат112-116/170-176Ж</t>
  </si>
  <si>
    <t>Костюм РР защ.загр./мех.возд.антистат120-124/170-176Ж</t>
  </si>
  <si>
    <t>Костюм РР защ.загр./мех.возд.антистат112-116/194-200М</t>
  </si>
  <si>
    <t>Костюм РР защ.загр./мех.возд.антистат104-108/194-200М</t>
  </si>
  <si>
    <t>Костюм РР защ.загр./мех.возд.антистат (112-116/170-176 муж.)</t>
  </si>
  <si>
    <t>Костюм РР защ.загр./мех.возд.антистат120-124/158-164М</t>
  </si>
  <si>
    <t>Костюм для защиты от вредных биологич.факторов (клещей,к.с.насек.)104-108/170-176Женский</t>
  </si>
  <si>
    <t>Костюм для защиты от вредных биологич.факторов (клещей,к.с.насек.)104-108/170-176Ж</t>
  </si>
  <si>
    <t>Костюм для защиты от вредных биологич.факторов (клещей,к.с.насек.)120-124/170-176Женский</t>
  </si>
  <si>
    <t>Костюм для защиты от вредных биологич.факторов (клещей,к.с.насек.)96-100/158-164Ж</t>
  </si>
  <si>
    <t>Костюм для защиты от вредных биологич.факторов (клещей,к.с.насек.)104-108/158-164Ж</t>
  </si>
  <si>
    <t>Костюм для защиты от вредных биологич.факторов (клещей,к.с.насек.)88-92/170-176Ж</t>
  </si>
  <si>
    <t>Костюм для защиты от вредных биологич.факторов (клещей,к.с.насек.)112-116/158-164Ж</t>
  </si>
  <si>
    <t>Костюм для защиты от вредных биологич.факторов (клещей,к.с.насек.)128-132/170-176Женский</t>
  </si>
  <si>
    <t>Костюм для защиты от вредных биологич.факторов (клещей,к.с.насек.)88-92/182-188Ж</t>
  </si>
  <si>
    <t>Костюм для защиты от вредных биологич.факторов (клещей,к.с.насек.)120-124/158-164Женский</t>
  </si>
  <si>
    <t>Костюм для защиты от вредных биологич.факторов (клещей,к.с.насек.)112-116/170-176Ж</t>
  </si>
  <si>
    <t>Наушники противошумные СОМЗ 1 Ягуар, ГОСТ р 12.4.208-101</t>
  </si>
  <si>
    <t>Подшлемник трикотажный ГОСТ Р 12.4.247</t>
  </si>
  <si>
    <t>ПОЯС СПАСАТЕЛЬНЫЙ</t>
  </si>
  <si>
    <t>Пояс спасательный х/б</t>
  </si>
  <si>
    <t>Пояс предохранительный ПП-1Г</t>
  </si>
  <si>
    <t>ПОЯС ПРЕДОХРАНИТ. ПП1Г</t>
  </si>
  <si>
    <t>Пояс предохранительный ПП-Л</t>
  </si>
  <si>
    <t>АПТЕЧКА МЕДИЦИНСКАЯ индивид. (пластм. Футляр)</t>
  </si>
  <si>
    <t>Костюм ИТР защ.загр./мех.возд. антистат.96-100/182-188Ж</t>
  </si>
  <si>
    <t>Костюм ИТР защ.загр./мех.возд. антистат.88-92/182-188М</t>
  </si>
  <si>
    <t>Костюм ИТР защ.загр./мех.возд. антистат.112-116/158-164М</t>
  </si>
  <si>
    <t>Костюм ИТР защ.загр./мех.возд. антистат.112-116/182-188М</t>
  </si>
  <si>
    <t>Костюм ИТР защ.загр./мех.возд. антистат.104-108/158-164М</t>
  </si>
  <si>
    <t>Костюм ИТР защ.загр./мех.возд. антистат.112-116/170-176М</t>
  </si>
  <si>
    <t>Костюм ИТР защ.загр./мех.возд. антистат.104-108/170-176Ж</t>
  </si>
  <si>
    <t>Костюм РР пон.темп.ОПЗ МВ тк. АС 3 кл.п.104-108/182-188Ж</t>
  </si>
  <si>
    <t>Костюм РР пон.темп.ОПЗ МВ тк. АС 3 кл.п.104-108/194-200М</t>
  </si>
  <si>
    <t>Костюм РР пон.темп.ОПЗ МВ тк. АС 3 кл.п.112-116/158-164М</t>
  </si>
  <si>
    <t>Костюм РР пон.темп.ОПЗ МВ тк. АС 3 кл.п.112-116/170-176М</t>
  </si>
  <si>
    <t>Костюм РР пон.темп.ОПЗ МВ тк. АС 3 кл.п.120-124/158-164М</t>
  </si>
  <si>
    <t>Костюм РР пон.темп.ОПЗ МВ тк. АС 3 кл.п.120-124/170-176М</t>
  </si>
  <si>
    <t>Костюм РР пон.темп.ОПЗ МВ тк. АС 3 кл.п.120-124/182-188М</t>
  </si>
  <si>
    <t>Костюи ИТР пон.темп.ОПЗ МВ тк.АС 3 кл.п.104-108/158-164М</t>
  </si>
  <si>
    <t>Костюи ИТР пон.темп.ОПЗ МВ тк.АС 3 кл.п.112-116/158-164М</t>
  </si>
  <si>
    <t>Костюи ИТР пон.темп.ОПЗ МВ тк.АС 112-116/170-176М</t>
  </si>
  <si>
    <t>Костюи ИТР пон.темп.ОПЗ МВ тк.АС 3 кл.п.112-116/170-176М</t>
  </si>
  <si>
    <t>Костюм ИТР УО.112-116/182-188М Antistat</t>
  </si>
  <si>
    <t>Костюм РР пон.темп.ОПЗ МВ тк. АС 3 кл.п.120-124/158-164Ж</t>
  </si>
  <si>
    <t>Костюи ИТР пон.темп.ОПЗ МВ тк.АС 3 кл.п.120-124/170-176М</t>
  </si>
  <si>
    <t>Костюи ИТР пон.темп.ОПЗ МВ тк.АС 120-124/170-176М</t>
  </si>
  <si>
    <t>Костюи ИТР пон.темп.ОПЗ МВ тк.АС 3 кл.п.96-100/158-164Ж</t>
  </si>
  <si>
    <t>Костюи ИТР пон.темп.ОПЗ МВ тк.АС 3 кл.п. 96-100/170-176Ж</t>
  </si>
  <si>
    <t>Стекло для масок сварщика ТСЗС-3</t>
  </si>
  <si>
    <t>Стекло для масок сварщика ТСЗС-5</t>
  </si>
  <si>
    <t>Халат женский белый 96-100/170-176 -3,   88-92/170-176 -5</t>
  </si>
  <si>
    <t>Халат женский белый 96-100/170-176  --1,   120-124/182-188  -5</t>
  </si>
  <si>
    <t>НАУШНИКИ</t>
  </si>
  <si>
    <t>Костюм ИТР пон.темп.ОПЗ МВ тк.АС 3 кл.п.112-116/170-176М</t>
  </si>
  <si>
    <t>Полное наимен-е по док. поставщика</t>
  </si>
  <si>
    <t>Костюм мужской для защиты от пониженных температур нефти и нефтепродуктов МС-422-337Г(81408а черный НМВО), ТУ 8572-010-05042948-2002, СЕРТ.РОСС RU.АЯ74.В15392</t>
  </si>
  <si>
    <t>Куртка рабочего  д/з  от пониж.темп.2кл.3 муж.хлопко-полиэфирная 81408 а с НМВ отталкив.пропиткой  ГОСТ Р 12 4 236(без  размера)</t>
  </si>
  <si>
    <t>Куртка рабочего д/з от пониж.темпр.кл.3 муж. хлопко-полиэфирная 81408а с НМВ отталкив. пропиткойГОСТ Р 12 4 236(без размера)</t>
  </si>
  <si>
    <t>Костюм мужской для защиты от общих производственных загрязнений и нефти мод. МС-122-287Б 112-116/158-164</t>
  </si>
  <si>
    <t>"Сапоги м.1-1.Ответственные детали низа обуви выполнены из высококачественной натуральной кожи (1,8-2,2 мм), высокое регулируемое голенище - из кирзы.
    Подошва из полиуретана (PU) обеспечивает отличные амортизирующие свойства и лёгкость обуви, защищает</t>
  </si>
  <si>
    <t>"КОСТЮМ ЗИМНИЙ МУЖСКОЙ ДЛЯ ЗАЩИТЫ ОТ ПОНИЖЕННЫХ ТЕМПЕРАТУР И КИСЛОТ ДЛЯ РАБОЧИХ МОДЕЛЬ МС-421-336И 88-92/158-164</t>
  </si>
  <si>
    <t>"КОСТЮМ ЗИМНИЙ ЖЕНСКИЙ ДЛЯ ЗАЩИТЫ ОТ ПОНИЖЕННЫХ ТЕМПЕРАТУР И КИСЛОТ ДЛЯ РАБОЧИХ МОДЕЛЬ МС-421-336И 52-54;170-176"</t>
  </si>
  <si>
    <t>Костюм рабочий МВО С-14ЮД п/энцеф. МС-113228 для защиты от механических повреждений 112-116/182-188 Ж ТУ 8572-007-05042948-2001</t>
  </si>
  <si>
    <t>"КОСТЮМ МУЖСКОЙ ЛЕТНИЙ ДЛЯ ЗАЩИТЫ ОТ ОБЩИХ ПРОИЗВОДСТВЕННЫХ ЗАГРЯЗНЕНИЙ И МЕХАНИЧЕСКИХ ВОЗДЕЙСТВИЙ ДЛЯ ИТР МОДЕЛЬ МС-121-286Н 52-54;158-164"</t>
  </si>
  <si>
    <t>"КОСТЮМ МУЖСКОЙ ЛЕТНИЙ ДЛЯ ЗАЩИТЫ ОТ ОБЩИХ ПРОИЗВОДСТВЕННЫХ ЗАГРЯЗНЕНИЙ И МЕХАНИЧЕСКИХ ВОЗДЕЙСТВИЙ ДЛЯ ИТР МОДЕЛЬ МС-121-286Н 52-54;170-176"</t>
  </si>
  <si>
    <t>Костюм мужской летний для защиты от общих производственных загрязнений и механических воздействий для ИТР модель МС-121-286 Н р.158,164-104,108</t>
  </si>
  <si>
    <t>"КОСТЮМ МУЖСКОЙ ЛЕТНИЙ ДЛЯ ЗАЩИТЫ ОТ ОБЩИХ ПРОИЗВОДСТВЕННЫХ ЗАГРЯЗНЕНИЙ И МЕХАНИЧЕСКИХ ВОЗДЕЙСТВИЙ ДЛЯ РАБОЧИХ МОДЕЛЬ МС-121-286Н 52-54;182-188"</t>
  </si>
  <si>
    <t>"КОСТЮМ МУЖСКОЙ ЛЕТНИЙ ДЛЯ ЗАЩИТЫ ОТ ОБЩИХ ПРОИЗВОДСТВЕННЫХ ЗАГРЯЗНЕНИЙ И МЕХАНИЧЕСКИХ ВОЗДЕЙСТВИЙ ДЛЯ РАБОЧИХ МОДЕЛЬ МС-121-286Н 48-50;182-188"</t>
  </si>
  <si>
    <t>Халат женский белый 112-116/170-176 -  1,  112-116/182-188 - 11, 120-124/170-176 - 2</t>
  </si>
  <si>
    <t>"КОСТЮМ МУЖСКОЙ ЛЕТНИЙ ДЛЯ ЗАЩИТЫ ОТ ОБЩИХ ПРОИЗВОДСТВЕННЫХ ЗАГРЯЗНЕНИЙ И МЕХАНИЧЕСКИХ ВОЗДЕЙСТВИЙ ДЛЯ РАБОЧИХ МОДЕЛЬ МС-121-286Н 60-62;170-176"</t>
  </si>
  <si>
    <t>Костюм мужской для защиты от искр, брызг расплавленного металла (утепленный) парусина полульняная с ОП комбинированная со спилком(без размера)</t>
  </si>
  <si>
    <t>Костюм мужской для защиты от искр, брызг расплавленного металла (утепленный) парусина полульняная с ОП комбинированная со спилком(без  размера)</t>
  </si>
  <si>
    <t>Кост.муж. для защиты от искр,брызг,распл.металла,утепленный 52-54/170-176 Костюм  муж.для  защиты   от  искр,брызг,распл. металла ,утепленный  (без размера)</t>
  </si>
  <si>
    <t>Кост.муж.для защиты от искр,брызг,распл.металла,утепленный 48-50/170-176 Кост.муж.для  защиты   от  искр, распл, металла утепленный (без  размера)</t>
  </si>
  <si>
    <t>Кост.муж.для защиты от искр,брызг,расплавл.металла,утепленный 52-54/182-188 Костюм  муж.для  защиты от искр, брызг, расплавл. металла, утепленный   (без  размера)</t>
  </si>
  <si>
    <t>"Полуботинки кожанные ""Комфорт"" на 2-х слойной ПУ подошве с ходовым слоем из износостойкого термополиуретана и внутренним амортизирующим слоем из вспененного полиуретана (ГОСТ 12.4.137-84) 45"</t>
  </si>
  <si>
    <t>КОСТЮМ ЗИМНИЙ МУЖСКОЙ ДЛЯ ЗАЩИТЫ ОТ ПОН ИЖЕННЫХ ТЕМПЕРАТУР И КИСЛОТ ДЛЯ РАБОЧИХ МОДЕЛЬ МС-421-336И 44-46/82-188</t>
  </si>
  <si>
    <t>Костюм мужской для защиты от пониженных температур МС-421 (104-108/170-176)</t>
  </si>
  <si>
    <t>Костюм мужской для защиты от пониженных температур МС-421 (112-116/170-176)</t>
  </si>
  <si>
    <t>Фильтр ДОТ 320 А2В2Е2Р3D, ТУ 2568-476-05795731-2010, ГОСТ Р 12.4.251-2009</t>
  </si>
  <si>
    <t>Костюм мужской летний для защиты от общих производственных загрязнений и механических воздействий для ИТР модель МС-121-286 Н р.170,176-112,116</t>
  </si>
  <si>
    <t>Халат женский для защиты от производственных загрязнений тип А бязь отбеленная С45 ЮГ ГОСТ 12.4.131, р-р 104-108/158-164</t>
  </si>
  <si>
    <t>Костюм огнестойкий для защиты от электрической дуги для сварщика 48-50/182-188 муж-3кмп,52-54/182-188муж-6кмп.</t>
  </si>
  <si>
    <t>Костюм для защиты от вредных биологич.факторов (клещей,к.с.насек.) 120-124/158-164 мужской</t>
  </si>
  <si>
    <t>"Сапоги ""Специалист"" масло-кислотостойкие с металлическим подноском, материал эластичный ПВХ, подошва нескользящая с углубленным протектором (вспененный+подошв.ПВХ), Ми Мун200 Нс К20 Щ20 4 37"</t>
  </si>
  <si>
    <t>№ п/п</t>
  </si>
  <si>
    <t>Владелец</t>
  </si>
  <si>
    <t>Вид ресурса</t>
  </si>
  <si>
    <t>Номенклатурный номер</t>
  </si>
  <si>
    <t>Наименование</t>
  </si>
  <si>
    <t>Ед. изм.</t>
  </si>
  <si>
    <t>Кол-во</t>
  </si>
  <si>
    <t>Адрес складирования</t>
  </si>
  <si>
    <t>Начальная цена реализации без НДС за ед., в руб.</t>
  </si>
  <si>
    <t>Начальная стоимость реализации без НДС, в руб.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</si>
  <si>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</si>
  <si>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</si>
  <si>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</si>
  <si>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</si>
  <si>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</si>
  <si>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</si>
  <si>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</si>
  <si>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</si>
  <si>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</si>
  <si>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Белебеевский р-он,  п.г.т. Приютово</t>
  </si>
  <si>
    <t>РБ, Уфимский р-н, д. Геофизиков</t>
  </si>
  <si>
    <t>РБ, г. Дюртюли</t>
  </si>
  <si>
    <t>РБ, г. Нефтекамск</t>
  </si>
  <si>
    <t>ХМАО ЮГРА, п. Белорусский</t>
  </si>
  <si>
    <t>РБ, г.Октябрьский</t>
  </si>
  <si>
    <t>РБ, г. Ишимбай</t>
  </si>
  <si>
    <t>РБ, Уфимский р-он, п. Курасково</t>
  </si>
  <si>
    <t>NL</t>
  </si>
  <si>
    <t>NV</t>
  </si>
  <si>
    <t>ООО "Башнефть-Добыча"</t>
  </si>
  <si>
    <t>Перечень актуальных и готовых к реализации запасов НВ и НЛ МТР, находящихся на балансе ООО "Башнефть - 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</si>
</sst>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/>
    </xf>
    <xf numFmtId="1" fontId="7" fillId="2" borderId="1" xfId="1" applyNumberFormat="1" applyFont="1" applyFill="1" applyBorder="1" applyAlignment="1" applyProtection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1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164" fontId="2" fillId="2" borderId="1" xfId="0" applyNumberFormat="1" applyFont="1" applyFill="1" applyBorder="1" applyAlignment="1">
      <alignment horizontal="right"/>
    </xf>
    <xf numFmtId="14" fontId="2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935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936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937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938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939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934</xdr:row>
      <xdr:rowOff>0</xdr:rowOff>
    </xdr:from>
    <xdr:to>
      <xdr:col>10</xdr:col>
      <xdr:colOff>104775</xdr:colOff>
      <xdr:row>934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933</xdr:row>
      <xdr:rowOff>0</xdr:rowOff>
    </xdr:from>
    <xdr:to>
      <xdr:col>10</xdr:col>
      <xdr:colOff>104775</xdr:colOff>
      <xdr:row>933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937</xdr:row>
      <xdr:rowOff>0</xdr:rowOff>
    </xdr:from>
    <xdr:to>
      <xdr:col>3</xdr:col>
      <xdr:colOff>104775</xdr:colOff>
      <xdr:row>937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501"/>
  <sheetViews>
    <sheetView tabSelected="1" topLeftCell="A902" zoomScale="90" zoomScaleNormal="90" workbookViewId="0">
      <selection activeCell="F920" sqref="F920"/>
    </sheetView>
  </sheetViews>
  <sheetFormatPr defaultRowHeight="12.75" x14ac:dyDescent="0.2"/>
  <cols>
    <col min="1" max="1" width="5.85546875" style="2" customWidth="1"/>
    <col min="2" max="2" width="23.140625" style="2" customWidth="1"/>
    <col min="3" max="3" width="7.7109375" style="6" customWidth="1"/>
    <col min="4" max="4" width="16.42578125" style="1" customWidth="1"/>
    <col min="5" max="5" width="7.85546875" style="2" customWidth="1"/>
    <col min="6" max="6" width="46" style="7" customWidth="1"/>
    <col min="7" max="7" width="38" style="7" customWidth="1"/>
    <col min="8" max="8" width="5.5703125" style="2" customWidth="1"/>
    <col min="9" max="9" width="10.85546875" style="2" customWidth="1"/>
    <col min="10" max="10" width="20.42578125" customWidth="1"/>
    <col min="11" max="11" width="30.140625" style="7" customWidth="1"/>
    <col min="12" max="12" width="14.42578125" style="3" customWidth="1"/>
    <col min="13" max="13" width="14" style="3" customWidth="1"/>
  </cols>
  <sheetData>
    <row r="1" spans="1:13" x14ac:dyDescent="0.2">
      <c r="D1" s="8"/>
      <c r="F1" s="9"/>
      <c r="G1" s="9"/>
      <c r="J1" s="10"/>
      <c r="K1" s="9"/>
    </row>
    <row r="2" spans="1:13" ht="20.25" x14ac:dyDescent="0.2">
      <c r="A2" s="48" t="s">
        <v>1167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0.25" customHeight="1" x14ac:dyDescent="0.2">
      <c r="A3" s="11"/>
      <c r="B3" s="11"/>
      <c r="C3" s="12"/>
      <c r="D3" s="11"/>
      <c r="E3" s="45"/>
      <c r="F3" s="13"/>
      <c r="G3" s="13"/>
      <c r="H3" s="11"/>
      <c r="I3" s="11"/>
      <c r="J3" s="11"/>
      <c r="K3" s="13"/>
      <c r="L3" s="49"/>
      <c r="M3" s="49"/>
    </row>
    <row r="4" spans="1:13" ht="51" x14ac:dyDescent="0.2">
      <c r="A4" s="14" t="s">
        <v>1137</v>
      </c>
      <c r="B4" s="14" t="s">
        <v>1138</v>
      </c>
      <c r="C4" s="14" t="s">
        <v>1139</v>
      </c>
      <c r="D4" s="14" t="s">
        <v>1140</v>
      </c>
      <c r="E4" s="14" t="s">
        <v>820</v>
      </c>
      <c r="F4" s="15" t="s">
        <v>1141</v>
      </c>
      <c r="G4" s="15" t="s">
        <v>1106</v>
      </c>
      <c r="H4" s="14" t="s">
        <v>1142</v>
      </c>
      <c r="I4" s="16" t="s">
        <v>1143</v>
      </c>
      <c r="J4" s="14" t="s">
        <v>819</v>
      </c>
      <c r="K4" s="15" t="s">
        <v>1144</v>
      </c>
      <c r="L4" s="17" t="s">
        <v>1145</v>
      </c>
      <c r="M4" s="17" t="s">
        <v>1146</v>
      </c>
    </row>
    <row r="5" spans="1:13" s="4" customFormat="1" ht="15" x14ac:dyDescent="0.25">
      <c r="A5" s="18">
        <v>1</v>
      </c>
      <c r="B5" s="18">
        <v>2</v>
      </c>
      <c r="C5" s="19">
        <v>3</v>
      </c>
      <c r="D5" s="18">
        <v>4</v>
      </c>
      <c r="E5" s="20">
        <v>5</v>
      </c>
      <c r="F5" s="20">
        <v>6</v>
      </c>
      <c r="G5" s="20">
        <v>7</v>
      </c>
      <c r="H5" s="21">
        <v>8</v>
      </c>
      <c r="I5" s="21">
        <v>9</v>
      </c>
      <c r="J5" s="18">
        <v>10</v>
      </c>
      <c r="K5" s="22">
        <v>11</v>
      </c>
      <c r="L5" s="23">
        <v>12</v>
      </c>
      <c r="M5" s="23">
        <v>13</v>
      </c>
    </row>
    <row r="6" spans="1:13" s="26" customFormat="1" ht="15" customHeight="1" x14ac:dyDescent="0.2">
      <c r="A6" s="24">
        <v>1</v>
      </c>
      <c r="B6" s="27" t="s">
        <v>1166</v>
      </c>
      <c r="C6" s="40" t="s">
        <v>1164</v>
      </c>
      <c r="D6" s="41" t="s">
        <v>590</v>
      </c>
      <c r="E6" s="58">
        <v>1</v>
      </c>
      <c r="F6" s="27" t="s">
        <v>591</v>
      </c>
      <c r="G6" s="27" t="s">
        <v>1004</v>
      </c>
      <c r="H6" s="40" t="s">
        <v>7</v>
      </c>
      <c r="I6" s="42">
        <v>538</v>
      </c>
      <c r="J6" s="41" t="s">
        <v>1</v>
      </c>
      <c r="K6" s="39" t="s">
        <v>1156</v>
      </c>
      <c r="L6" s="25">
        <f>M6/I6</f>
        <v>45.366171003717469</v>
      </c>
      <c r="M6" s="43">
        <v>24406.999999999996</v>
      </c>
    </row>
    <row r="7" spans="1:13" s="26" customFormat="1" ht="15" customHeight="1" x14ac:dyDescent="0.2">
      <c r="A7" s="24">
        <v>2</v>
      </c>
      <c r="B7" s="27" t="s">
        <v>1166</v>
      </c>
      <c r="C7" s="40" t="s">
        <v>1164</v>
      </c>
      <c r="D7" s="41" t="s">
        <v>590</v>
      </c>
      <c r="E7" s="59"/>
      <c r="F7" s="27" t="s">
        <v>591</v>
      </c>
      <c r="G7" s="27" t="s">
        <v>1002</v>
      </c>
      <c r="H7" s="40" t="s">
        <v>7</v>
      </c>
      <c r="I7" s="42">
        <v>5</v>
      </c>
      <c r="J7" s="41" t="s">
        <v>1</v>
      </c>
      <c r="K7" s="39" t="s">
        <v>1156</v>
      </c>
      <c r="L7" s="25">
        <f>M7/I7</f>
        <v>51.6</v>
      </c>
      <c r="M7" s="43">
        <v>258</v>
      </c>
    </row>
    <row r="8" spans="1:13" s="26" customFormat="1" ht="15" customHeight="1" x14ac:dyDescent="0.2">
      <c r="A8" s="24">
        <v>3</v>
      </c>
      <c r="B8" s="27" t="s">
        <v>1166</v>
      </c>
      <c r="C8" s="40" t="s">
        <v>1164</v>
      </c>
      <c r="D8" s="41" t="s">
        <v>590</v>
      </c>
      <c r="E8" s="59"/>
      <c r="F8" s="27" t="s">
        <v>591</v>
      </c>
      <c r="G8" s="27" t="s">
        <v>1002</v>
      </c>
      <c r="H8" s="40" t="s">
        <v>7</v>
      </c>
      <c r="I8" s="42">
        <v>3</v>
      </c>
      <c r="J8" s="41" t="s">
        <v>1</v>
      </c>
      <c r="K8" s="39" t="s">
        <v>1156</v>
      </c>
      <c r="L8" s="25">
        <f>M8/I8</f>
        <v>50.333333333333336</v>
      </c>
      <c r="M8" s="43">
        <v>151</v>
      </c>
    </row>
    <row r="9" spans="1:13" s="26" customFormat="1" ht="15" customHeight="1" x14ac:dyDescent="0.2">
      <c r="A9" s="24">
        <v>4</v>
      </c>
      <c r="B9" s="27" t="s">
        <v>1166</v>
      </c>
      <c r="C9" s="40" t="s">
        <v>1164</v>
      </c>
      <c r="D9" s="41" t="s">
        <v>590</v>
      </c>
      <c r="E9" s="59"/>
      <c r="F9" s="27" t="s">
        <v>591</v>
      </c>
      <c r="G9" s="27" t="s">
        <v>1002</v>
      </c>
      <c r="H9" s="40" t="s">
        <v>7</v>
      </c>
      <c r="I9" s="42">
        <v>1403</v>
      </c>
      <c r="J9" s="41" t="s">
        <v>1</v>
      </c>
      <c r="K9" s="39" t="s">
        <v>1156</v>
      </c>
      <c r="L9" s="25">
        <f>M9/I9</f>
        <v>45.366171003717469</v>
      </c>
      <c r="M9" s="43">
        <v>63648.737918215607</v>
      </c>
    </row>
    <row r="10" spans="1:13" s="26" customFormat="1" ht="15" customHeight="1" x14ac:dyDescent="0.2">
      <c r="A10" s="24">
        <v>5</v>
      </c>
      <c r="B10" s="27" t="s">
        <v>1166</v>
      </c>
      <c r="C10" s="40" t="s">
        <v>1164</v>
      </c>
      <c r="D10" s="41" t="s">
        <v>657</v>
      </c>
      <c r="E10" s="59"/>
      <c r="F10" s="27" t="s">
        <v>658</v>
      </c>
      <c r="G10" s="27" t="s">
        <v>1037</v>
      </c>
      <c r="H10" s="40" t="s">
        <v>7</v>
      </c>
      <c r="I10" s="42">
        <v>97</v>
      </c>
      <c r="J10" s="41" t="s">
        <v>1</v>
      </c>
      <c r="K10" s="39" t="s">
        <v>1156</v>
      </c>
      <c r="L10" s="25">
        <f>M10/I10</f>
        <v>78.157480314960637</v>
      </c>
      <c r="M10" s="43">
        <v>7581.2755905511822</v>
      </c>
    </row>
    <row r="11" spans="1:13" s="26" customFormat="1" ht="15" customHeight="1" x14ac:dyDescent="0.2">
      <c r="A11" s="24">
        <v>6</v>
      </c>
      <c r="B11" s="27" t="s">
        <v>1166</v>
      </c>
      <c r="C11" s="40" t="s">
        <v>1164</v>
      </c>
      <c r="D11" s="41" t="s">
        <v>657</v>
      </c>
      <c r="E11" s="59"/>
      <c r="F11" s="27" t="s">
        <v>658</v>
      </c>
      <c r="G11" s="27" t="s">
        <v>658</v>
      </c>
      <c r="H11" s="40" t="s">
        <v>7</v>
      </c>
      <c r="I11" s="42">
        <v>127</v>
      </c>
      <c r="J11" s="41" t="s">
        <v>1</v>
      </c>
      <c r="K11" s="39" t="s">
        <v>1156</v>
      </c>
      <c r="L11" s="25">
        <f>M11/I11</f>
        <v>78.157480314960637</v>
      </c>
      <c r="M11" s="43">
        <v>9926</v>
      </c>
    </row>
    <row r="12" spans="1:13" s="26" customFormat="1" ht="15" customHeight="1" x14ac:dyDescent="0.2">
      <c r="A12" s="24">
        <v>7</v>
      </c>
      <c r="B12" s="27" t="s">
        <v>1166</v>
      </c>
      <c r="C12" s="40" t="s">
        <v>1164</v>
      </c>
      <c r="D12" s="41" t="s">
        <v>602</v>
      </c>
      <c r="E12" s="59"/>
      <c r="F12" s="27" t="s">
        <v>603</v>
      </c>
      <c r="G12" s="27" t="s">
        <v>1013</v>
      </c>
      <c r="H12" s="40" t="s">
        <v>7</v>
      </c>
      <c r="I12" s="42">
        <v>32</v>
      </c>
      <c r="J12" s="41" t="s">
        <v>1</v>
      </c>
      <c r="K12" s="39" t="s">
        <v>1156</v>
      </c>
      <c r="L12" s="25">
        <f>M12/I12</f>
        <v>31.09375</v>
      </c>
      <c r="M12" s="43">
        <v>995</v>
      </c>
    </row>
    <row r="13" spans="1:13" s="26" customFormat="1" ht="15" customHeight="1" x14ac:dyDescent="0.2">
      <c r="A13" s="24">
        <v>8</v>
      </c>
      <c r="B13" s="27" t="s">
        <v>1166</v>
      </c>
      <c r="C13" s="40" t="s">
        <v>1164</v>
      </c>
      <c r="D13" s="41" t="s">
        <v>602</v>
      </c>
      <c r="E13" s="59"/>
      <c r="F13" s="27" t="s">
        <v>603</v>
      </c>
      <c r="G13" s="27" t="s">
        <v>1013</v>
      </c>
      <c r="H13" s="40" t="s">
        <v>7</v>
      </c>
      <c r="I13" s="42">
        <v>34</v>
      </c>
      <c r="J13" s="41" t="s">
        <v>1</v>
      </c>
      <c r="K13" s="39" t="s">
        <v>1156</v>
      </c>
      <c r="L13" s="25">
        <f>M13/I13</f>
        <v>31.09375</v>
      </c>
      <c r="M13" s="43">
        <v>1057.1875</v>
      </c>
    </row>
    <row r="14" spans="1:13" s="26" customFormat="1" ht="15" customHeight="1" x14ac:dyDescent="0.2">
      <c r="A14" s="24">
        <v>9</v>
      </c>
      <c r="B14" s="27" t="s">
        <v>1166</v>
      </c>
      <c r="C14" s="40" t="s">
        <v>1164</v>
      </c>
      <c r="D14" s="41" t="s">
        <v>24</v>
      </c>
      <c r="E14" s="59"/>
      <c r="F14" s="27" t="s">
        <v>25</v>
      </c>
      <c r="G14" s="27" t="s">
        <v>827</v>
      </c>
      <c r="H14" s="40" t="s">
        <v>7</v>
      </c>
      <c r="I14" s="42">
        <v>415</v>
      </c>
      <c r="J14" s="41" t="s">
        <v>1</v>
      </c>
      <c r="K14" s="39" t="s">
        <v>1156</v>
      </c>
      <c r="L14" s="25">
        <f>M14/I14</f>
        <v>37.163855421686748</v>
      </c>
      <c r="M14" s="43">
        <v>15423</v>
      </c>
    </row>
    <row r="15" spans="1:13" s="26" customFormat="1" ht="15" customHeight="1" x14ac:dyDescent="0.2">
      <c r="A15" s="24">
        <v>10</v>
      </c>
      <c r="B15" s="27" t="s">
        <v>1166</v>
      </c>
      <c r="C15" s="40" t="s">
        <v>1164</v>
      </c>
      <c r="D15" s="41" t="s">
        <v>24</v>
      </c>
      <c r="E15" s="59"/>
      <c r="F15" s="27" t="s">
        <v>25</v>
      </c>
      <c r="G15" s="27" t="s">
        <v>0</v>
      </c>
      <c r="H15" s="40" t="s">
        <v>7</v>
      </c>
      <c r="I15" s="42">
        <v>194</v>
      </c>
      <c r="J15" s="41" t="s">
        <v>1</v>
      </c>
      <c r="K15" s="39" t="s">
        <v>1156</v>
      </c>
      <c r="L15" s="25">
        <f>M15/I15</f>
        <v>35.360824742268044</v>
      </c>
      <c r="M15" s="43">
        <v>6860</v>
      </c>
    </row>
    <row r="16" spans="1:13" s="26" customFormat="1" ht="15" customHeight="1" x14ac:dyDescent="0.2">
      <c r="A16" s="24">
        <v>11</v>
      </c>
      <c r="B16" s="27" t="s">
        <v>1166</v>
      </c>
      <c r="C16" s="40" t="s">
        <v>1164</v>
      </c>
      <c r="D16" s="41" t="s">
        <v>40</v>
      </c>
      <c r="E16" s="59"/>
      <c r="F16" s="27" t="s">
        <v>41</v>
      </c>
      <c r="G16" s="27" t="s">
        <v>0</v>
      </c>
      <c r="H16" s="40" t="s">
        <v>7</v>
      </c>
      <c r="I16" s="42">
        <v>8</v>
      </c>
      <c r="J16" s="41" t="s">
        <v>1</v>
      </c>
      <c r="K16" s="39" t="s">
        <v>1156</v>
      </c>
      <c r="L16" s="25">
        <f>M16/I16</f>
        <v>6.625</v>
      </c>
      <c r="M16" s="43">
        <v>53</v>
      </c>
    </row>
    <row r="17" spans="1:13" s="26" customFormat="1" ht="15" customHeight="1" x14ac:dyDescent="0.2">
      <c r="A17" s="24">
        <v>12</v>
      </c>
      <c r="B17" s="27" t="s">
        <v>1166</v>
      </c>
      <c r="C17" s="40" t="s">
        <v>1164</v>
      </c>
      <c r="D17" s="41" t="s">
        <v>40</v>
      </c>
      <c r="E17" s="59"/>
      <c r="F17" s="27" t="s">
        <v>41</v>
      </c>
      <c r="G17" s="27" t="s">
        <v>0</v>
      </c>
      <c r="H17" s="40" t="s">
        <v>7</v>
      </c>
      <c r="I17" s="42">
        <v>500</v>
      </c>
      <c r="J17" s="41" t="s">
        <v>1</v>
      </c>
      <c r="K17" s="39" t="s">
        <v>1156</v>
      </c>
      <c r="L17" s="25">
        <f>M17/I17</f>
        <v>18.321999999999999</v>
      </c>
      <c r="M17" s="43">
        <v>9161</v>
      </c>
    </row>
    <row r="18" spans="1:13" s="26" customFormat="1" ht="15" customHeight="1" x14ac:dyDescent="0.2">
      <c r="A18" s="24">
        <v>13</v>
      </c>
      <c r="B18" s="27" t="s">
        <v>1166</v>
      </c>
      <c r="C18" s="40" t="s">
        <v>1164</v>
      </c>
      <c r="D18" s="41" t="s">
        <v>606</v>
      </c>
      <c r="E18" s="59"/>
      <c r="F18" s="27" t="s">
        <v>607</v>
      </c>
      <c r="G18" s="27" t="s">
        <v>1015</v>
      </c>
      <c r="H18" s="40" t="s">
        <v>7</v>
      </c>
      <c r="I18" s="42">
        <v>17</v>
      </c>
      <c r="J18" s="41" t="s">
        <v>1</v>
      </c>
      <c r="K18" s="39" t="s">
        <v>1156</v>
      </c>
      <c r="L18" s="25">
        <f>M18/I18</f>
        <v>44.104747162022704</v>
      </c>
      <c r="M18" s="43">
        <v>749.78070175438597</v>
      </c>
    </row>
    <row r="19" spans="1:13" s="26" customFormat="1" ht="15" customHeight="1" x14ac:dyDescent="0.2">
      <c r="A19" s="24">
        <v>14</v>
      </c>
      <c r="B19" s="27" t="s">
        <v>1166</v>
      </c>
      <c r="C19" s="40" t="s">
        <v>1164</v>
      </c>
      <c r="D19" s="41" t="s">
        <v>606</v>
      </c>
      <c r="E19" s="59"/>
      <c r="F19" s="27" t="s">
        <v>607</v>
      </c>
      <c r="G19" s="27" t="s">
        <v>1015</v>
      </c>
      <c r="H19" s="40" t="s">
        <v>7</v>
      </c>
      <c r="I19" s="42">
        <v>1921</v>
      </c>
      <c r="J19" s="41" t="s">
        <v>1</v>
      </c>
      <c r="K19" s="39" t="s">
        <v>1156</v>
      </c>
      <c r="L19" s="25">
        <f>M19/I19</f>
        <v>44.104747162022704</v>
      </c>
      <c r="M19" s="43">
        <v>84725.219298245618</v>
      </c>
    </row>
    <row r="20" spans="1:13" s="26" customFormat="1" ht="15" customHeight="1" x14ac:dyDescent="0.2">
      <c r="A20" s="24">
        <v>15</v>
      </c>
      <c r="B20" s="27" t="s">
        <v>1166</v>
      </c>
      <c r="C20" s="40" t="s">
        <v>1164</v>
      </c>
      <c r="D20" s="41" t="s">
        <v>606</v>
      </c>
      <c r="E20" s="59"/>
      <c r="F20" s="27" t="s">
        <v>607</v>
      </c>
      <c r="G20" s="27" t="s">
        <v>1016</v>
      </c>
      <c r="H20" s="40" t="s">
        <v>7</v>
      </c>
      <c r="I20" s="42">
        <v>1070</v>
      </c>
      <c r="J20" s="41" t="s">
        <v>1</v>
      </c>
      <c r="K20" s="39" t="s">
        <v>1156</v>
      </c>
      <c r="L20" s="25">
        <f>M20/I20</f>
        <v>43.141121495327106</v>
      </c>
      <c r="M20" s="43">
        <v>46161</v>
      </c>
    </row>
    <row r="21" spans="1:13" s="26" customFormat="1" ht="15" customHeight="1" x14ac:dyDescent="0.2">
      <c r="A21" s="24">
        <v>16</v>
      </c>
      <c r="B21" s="27" t="s">
        <v>1166</v>
      </c>
      <c r="C21" s="40" t="s">
        <v>1164</v>
      </c>
      <c r="D21" s="41" t="s">
        <v>606</v>
      </c>
      <c r="E21" s="59"/>
      <c r="F21" s="27" t="s">
        <v>607</v>
      </c>
      <c r="G21" s="27" t="s">
        <v>1017</v>
      </c>
      <c r="H21" s="40" t="s">
        <v>7</v>
      </c>
      <c r="I21" s="42">
        <v>735</v>
      </c>
      <c r="J21" s="41" t="s">
        <v>1</v>
      </c>
      <c r="K21" s="39" t="s">
        <v>1156</v>
      </c>
      <c r="L21" s="25">
        <f>M21/I21</f>
        <v>32.010884353741496</v>
      </c>
      <c r="M21" s="43">
        <v>23528</v>
      </c>
    </row>
    <row r="22" spans="1:13" s="26" customFormat="1" ht="15" customHeight="1" x14ac:dyDescent="0.2">
      <c r="A22" s="24">
        <v>17</v>
      </c>
      <c r="B22" s="27" t="s">
        <v>1166</v>
      </c>
      <c r="C22" s="40" t="s">
        <v>1164</v>
      </c>
      <c r="D22" s="41" t="s">
        <v>606</v>
      </c>
      <c r="E22" s="59"/>
      <c r="F22" s="27" t="s">
        <v>607</v>
      </c>
      <c r="G22" s="27" t="s">
        <v>1018</v>
      </c>
      <c r="H22" s="40" t="s">
        <v>7</v>
      </c>
      <c r="I22" s="42">
        <v>1412</v>
      </c>
      <c r="J22" s="41" t="s">
        <v>1</v>
      </c>
      <c r="K22" s="39" t="s">
        <v>1156</v>
      </c>
      <c r="L22" s="25">
        <f>M22/I22</f>
        <v>15.569938359412044</v>
      </c>
      <c r="M22" s="43">
        <v>21984.752963489806</v>
      </c>
    </row>
    <row r="23" spans="1:13" s="26" customFormat="1" ht="15" customHeight="1" x14ac:dyDescent="0.2">
      <c r="A23" s="24">
        <v>18</v>
      </c>
      <c r="B23" s="27" t="s">
        <v>1166</v>
      </c>
      <c r="C23" s="40" t="s">
        <v>1164</v>
      </c>
      <c r="D23" s="41" t="s">
        <v>606</v>
      </c>
      <c r="E23" s="59"/>
      <c r="F23" s="27" t="s">
        <v>607</v>
      </c>
      <c r="G23" s="27" t="s">
        <v>1015</v>
      </c>
      <c r="H23" s="40" t="s">
        <v>7</v>
      </c>
      <c r="I23" s="42">
        <v>2109</v>
      </c>
      <c r="J23" s="41" t="s">
        <v>1</v>
      </c>
      <c r="K23" s="39" t="s">
        <v>1156</v>
      </c>
      <c r="L23" s="25">
        <f>M23/I23</f>
        <v>15.569938359412044</v>
      </c>
      <c r="M23" s="43">
        <v>32837</v>
      </c>
    </row>
    <row r="24" spans="1:13" s="26" customFormat="1" ht="15" customHeight="1" x14ac:dyDescent="0.2">
      <c r="A24" s="24">
        <v>19</v>
      </c>
      <c r="B24" s="27" t="s">
        <v>1166</v>
      </c>
      <c r="C24" s="40" t="s">
        <v>1164</v>
      </c>
      <c r="D24" s="41" t="s">
        <v>640</v>
      </c>
      <c r="E24" s="59"/>
      <c r="F24" s="27" t="s">
        <v>641</v>
      </c>
      <c r="G24" s="27" t="s">
        <v>641</v>
      </c>
      <c r="H24" s="40" t="s">
        <v>7</v>
      </c>
      <c r="I24" s="42">
        <v>20</v>
      </c>
      <c r="J24" s="41" t="s">
        <v>1</v>
      </c>
      <c r="K24" s="39" t="s">
        <v>1156</v>
      </c>
      <c r="L24" s="25">
        <f>M24/I24</f>
        <v>42.4</v>
      </c>
      <c r="M24" s="43">
        <v>848</v>
      </c>
    </row>
    <row r="25" spans="1:13" s="26" customFormat="1" ht="15" customHeight="1" x14ac:dyDescent="0.2">
      <c r="A25" s="24">
        <v>20</v>
      </c>
      <c r="B25" s="27" t="s">
        <v>1166</v>
      </c>
      <c r="C25" s="40" t="s">
        <v>1164</v>
      </c>
      <c r="D25" s="41" t="s">
        <v>29</v>
      </c>
      <c r="E25" s="60"/>
      <c r="F25" s="27" t="s">
        <v>30</v>
      </c>
      <c r="G25" s="27" t="s">
        <v>828</v>
      </c>
      <c r="H25" s="40" t="s">
        <v>7</v>
      </c>
      <c r="I25" s="42">
        <v>100</v>
      </c>
      <c r="J25" s="41" t="s">
        <v>1</v>
      </c>
      <c r="K25" s="39" t="s">
        <v>1156</v>
      </c>
      <c r="L25" s="25">
        <f>M25/I25</f>
        <v>16.48</v>
      </c>
      <c r="M25" s="43">
        <v>1648</v>
      </c>
    </row>
    <row r="26" spans="1:13" s="26" customFormat="1" ht="15" customHeight="1" x14ac:dyDescent="0.2">
      <c r="A26" s="24">
        <v>21</v>
      </c>
      <c r="B26" s="27" t="s">
        <v>1166</v>
      </c>
      <c r="C26" s="40" t="s">
        <v>1164</v>
      </c>
      <c r="D26" s="41" t="s">
        <v>590</v>
      </c>
      <c r="E26" s="58">
        <v>2</v>
      </c>
      <c r="F26" s="27" t="s">
        <v>591</v>
      </c>
      <c r="G26" s="27" t="s">
        <v>1003</v>
      </c>
      <c r="H26" s="40" t="s">
        <v>7</v>
      </c>
      <c r="I26" s="42">
        <v>218</v>
      </c>
      <c r="J26" s="41" t="s">
        <v>2</v>
      </c>
      <c r="K26" s="41" t="s">
        <v>1158</v>
      </c>
      <c r="L26" s="25">
        <f>M26/I26</f>
        <v>44.215596330275233</v>
      </c>
      <c r="M26" s="43">
        <v>9639</v>
      </c>
    </row>
    <row r="27" spans="1:13" s="26" customFormat="1" ht="15" customHeight="1" x14ac:dyDescent="0.2">
      <c r="A27" s="24">
        <v>22</v>
      </c>
      <c r="B27" s="27" t="s">
        <v>1166</v>
      </c>
      <c r="C27" s="40" t="s">
        <v>1164</v>
      </c>
      <c r="D27" s="41" t="s">
        <v>24</v>
      </c>
      <c r="E27" s="59"/>
      <c r="F27" s="27" t="s">
        <v>25</v>
      </c>
      <c r="G27" s="27" t="s">
        <v>0</v>
      </c>
      <c r="H27" s="40" t="s">
        <v>7</v>
      </c>
      <c r="I27" s="42">
        <v>12</v>
      </c>
      <c r="J27" s="41" t="s">
        <v>2</v>
      </c>
      <c r="K27" s="41" t="s">
        <v>1158</v>
      </c>
      <c r="L27" s="25">
        <f>M27/I27</f>
        <v>55.977777777777781</v>
      </c>
      <c r="M27" s="43">
        <v>671.73333333333335</v>
      </c>
    </row>
    <row r="28" spans="1:13" s="26" customFormat="1" ht="15" customHeight="1" x14ac:dyDescent="0.2">
      <c r="A28" s="24">
        <v>23</v>
      </c>
      <c r="B28" s="27" t="s">
        <v>1166</v>
      </c>
      <c r="C28" s="40" t="s">
        <v>1164</v>
      </c>
      <c r="D28" s="41" t="s">
        <v>29</v>
      </c>
      <c r="E28" s="60"/>
      <c r="F28" s="27" t="s">
        <v>30</v>
      </c>
      <c r="G28" s="27" t="s">
        <v>828</v>
      </c>
      <c r="H28" s="40" t="s">
        <v>7</v>
      </c>
      <c r="I28" s="42">
        <v>135</v>
      </c>
      <c r="J28" s="41" t="s">
        <v>2</v>
      </c>
      <c r="K28" s="41" t="s">
        <v>1158</v>
      </c>
      <c r="L28" s="25">
        <f>M28/I28</f>
        <v>29.2</v>
      </c>
      <c r="M28" s="43">
        <v>3942</v>
      </c>
    </row>
    <row r="29" spans="1:13" s="26" customFormat="1" ht="15" customHeight="1" x14ac:dyDescent="0.2">
      <c r="A29" s="24">
        <v>24</v>
      </c>
      <c r="B29" s="27" t="s">
        <v>1166</v>
      </c>
      <c r="C29" s="40" t="s">
        <v>1164</v>
      </c>
      <c r="D29" s="41" t="s">
        <v>590</v>
      </c>
      <c r="E29" s="58">
        <v>3</v>
      </c>
      <c r="F29" s="27" t="s">
        <v>591</v>
      </c>
      <c r="G29" s="27" t="s">
        <v>1003</v>
      </c>
      <c r="H29" s="40" t="s">
        <v>7</v>
      </c>
      <c r="I29" s="42">
        <v>2</v>
      </c>
      <c r="J29" s="41" t="s">
        <v>12</v>
      </c>
      <c r="K29" s="41" t="s">
        <v>1159</v>
      </c>
      <c r="L29" s="25">
        <f>M29/I29</f>
        <v>47.5</v>
      </c>
      <c r="M29" s="43">
        <v>95</v>
      </c>
    </row>
    <row r="30" spans="1:13" s="26" customFormat="1" ht="15" customHeight="1" x14ac:dyDescent="0.2">
      <c r="A30" s="24">
        <v>25</v>
      </c>
      <c r="B30" s="27" t="s">
        <v>1166</v>
      </c>
      <c r="C30" s="40" t="s">
        <v>1164</v>
      </c>
      <c r="D30" s="41" t="s">
        <v>590</v>
      </c>
      <c r="E30" s="59"/>
      <c r="F30" s="27" t="s">
        <v>591</v>
      </c>
      <c r="G30" s="27" t="s">
        <v>1003</v>
      </c>
      <c r="H30" s="40" t="s">
        <v>7</v>
      </c>
      <c r="I30" s="42">
        <v>1</v>
      </c>
      <c r="J30" s="41" t="s">
        <v>12</v>
      </c>
      <c r="K30" s="41" t="s">
        <v>1159</v>
      </c>
      <c r="L30" s="25">
        <f>M30/I30</f>
        <v>51</v>
      </c>
      <c r="M30" s="43">
        <v>51</v>
      </c>
    </row>
    <row r="31" spans="1:13" s="26" customFormat="1" ht="15" customHeight="1" x14ac:dyDescent="0.2">
      <c r="A31" s="24">
        <v>26</v>
      </c>
      <c r="B31" s="27" t="s">
        <v>1166</v>
      </c>
      <c r="C31" s="40" t="s">
        <v>1164</v>
      </c>
      <c r="D31" s="41" t="s">
        <v>590</v>
      </c>
      <c r="E31" s="59"/>
      <c r="F31" s="27" t="s">
        <v>591</v>
      </c>
      <c r="G31" s="27" t="s">
        <v>1003</v>
      </c>
      <c r="H31" s="40" t="s">
        <v>7</v>
      </c>
      <c r="I31" s="42">
        <v>3</v>
      </c>
      <c r="J31" s="41" t="s">
        <v>12</v>
      </c>
      <c r="K31" s="41" t="s">
        <v>1159</v>
      </c>
      <c r="L31" s="25">
        <f>M31/I31</f>
        <v>51.6</v>
      </c>
      <c r="M31" s="43">
        <v>154.80000000000001</v>
      </c>
    </row>
    <row r="32" spans="1:13" s="26" customFormat="1" ht="15" customHeight="1" x14ac:dyDescent="0.2">
      <c r="A32" s="24">
        <v>27</v>
      </c>
      <c r="B32" s="27" t="s">
        <v>1166</v>
      </c>
      <c r="C32" s="40" t="s">
        <v>1164</v>
      </c>
      <c r="D32" s="41" t="s">
        <v>590</v>
      </c>
      <c r="E32" s="59"/>
      <c r="F32" s="27" t="s">
        <v>591</v>
      </c>
      <c r="G32" s="27" t="s">
        <v>1004</v>
      </c>
      <c r="H32" s="40" t="s">
        <v>7</v>
      </c>
      <c r="I32" s="42">
        <v>25</v>
      </c>
      <c r="J32" s="41" t="s">
        <v>12</v>
      </c>
      <c r="K32" s="41" t="s">
        <v>1159</v>
      </c>
      <c r="L32" s="25">
        <f>M32/I32</f>
        <v>44.52</v>
      </c>
      <c r="M32" s="43">
        <v>1113</v>
      </c>
    </row>
    <row r="33" spans="1:13" s="26" customFormat="1" ht="15" customHeight="1" x14ac:dyDescent="0.2">
      <c r="A33" s="24">
        <v>28</v>
      </c>
      <c r="B33" s="27" t="s">
        <v>1166</v>
      </c>
      <c r="C33" s="40" t="s">
        <v>1164</v>
      </c>
      <c r="D33" s="41" t="s">
        <v>657</v>
      </c>
      <c r="E33" s="59"/>
      <c r="F33" s="27" t="s">
        <v>658</v>
      </c>
      <c r="G33" s="27" t="s">
        <v>658</v>
      </c>
      <c r="H33" s="40" t="s">
        <v>7</v>
      </c>
      <c r="I33" s="42">
        <v>28</v>
      </c>
      <c r="J33" s="41" t="s">
        <v>12</v>
      </c>
      <c r="K33" s="41" t="s">
        <v>1159</v>
      </c>
      <c r="L33" s="25">
        <f>M33/I33</f>
        <v>78.157480314960637</v>
      </c>
      <c r="M33" s="43">
        <v>2188.409448818898</v>
      </c>
    </row>
    <row r="34" spans="1:13" s="26" customFormat="1" ht="15" customHeight="1" x14ac:dyDescent="0.2">
      <c r="A34" s="24">
        <v>29</v>
      </c>
      <c r="B34" s="27" t="s">
        <v>1166</v>
      </c>
      <c r="C34" s="40" t="s">
        <v>1164</v>
      </c>
      <c r="D34" s="41" t="s">
        <v>657</v>
      </c>
      <c r="E34" s="59"/>
      <c r="F34" s="27" t="s">
        <v>658</v>
      </c>
      <c r="G34" s="27" t="s">
        <v>658</v>
      </c>
      <c r="H34" s="40" t="s">
        <v>7</v>
      </c>
      <c r="I34" s="42">
        <v>41</v>
      </c>
      <c r="J34" s="41" t="s">
        <v>12</v>
      </c>
      <c r="K34" s="41" t="s">
        <v>1159</v>
      </c>
      <c r="L34" s="25">
        <f>M34/I34</f>
        <v>78.157480314960637</v>
      </c>
      <c r="M34" s="43">
        <v>3204.4566929133862</v>
      </c>
    </row>
    <row r="35" spans="1:13" s="26" customFormat="1" ht="15" customHeight="1" x14ac:dyDescent="0.2">
      <c r="A35" s="24">
        <v>30</v>
      </c>
      <c r="B35" s="27" t="s">
        <v>1166</v>
      </c>
      <c r="C35" s="40" t="s">
        <v>1164</v>
      </c>
      <c r="D35" s="41" t="s">
        <v>22</v>
      </c>
      <c r="E35" s="59"/>
      <c r="F35" s="27" t="s">
        <v>23</v>
      </c>
      <c r="G35" s="27" t="s">
        <v>0</v>
      </c>
      <c r="H35" s="40" t="s">
        <v>7</v>
      </c>
      <c r="I35" s="42">
        <v>500</v>
      </c>
      <c r="J35" s="41" t="s">
        <v>12</v>
      </c>
      <c r="K35" s="41" t="s">
        <v>1159</v>
      </c>
      <c r="L35" s="25">
        <f>M35/I35</f>
        <v>36.485999999999997</v>
      </c>
      <c r="M35" s="43">
        <v>18243</v>
      </c>
    </row>
    <row r="36" spans="1:13" s="26" customFormat="1" ht="15" customHeight="1" x14ac:dyDescent="0.2">
      <c r="A36" s="24">
        <v>31</v>
      </c>
      <c r="B36" s="27" t="s">
        <v>1166</v>
      </c>
      <c r="C36" s="40" t="s">
        <v>1164</v>
      </c>
      <c r="D36" s="41" t="s">
        <v>24</v>
      </c>
      <c r="E36" s="59"/>
      <c r="F36" s="27" t="s">
        <v>25</v>
      </c>
      <c r="G36" s="27" t="s">
        <v>0</v>
      </c>
      <c r="H36" s="40" t="s">
        <v>7</v>
      </c>
      <c r="I36" s="42">
        <v>19</v>
      </c>
      <c r="J36" s="41" t="s">
        <v>13</v>
      </c>
      <c r="K36" s="41" t="s">
        <v>1159</v>
      </c>
      <c r="L36" s="25">
        <f>M36/I36</f>
        <v>73.578947368421055</v>
      </c>
      <c r="M36" s="43">
        <v>1398</v>
      </c>
    </row>
    <row r="37" spans="1:13" s="26" customFormat="1" ht="15" customHeight="1" x14ac:dyDescent="0.2">
      <c r="A37" s="24">
        <v>32</v>
      </c>
      <c r="B37" s="27" t="s">
        <v>1166</v>
      </c>
      <c r="C37" s="40" t="s">
        <v>1164</v>
      </c>
      <c r="D37" s="41" t="s">
        <v>24</v>
      </c>
      <c r="E37" s="59"/>
      <c r="F37" s="27" t="s">
        <v>25</v>
      </c>
      <c r="G37" s="27" t="s">
        <v>0</v>
      </c>
      <c r="H37" s="40" t="s">
        <v>7</v>
      </c>
      <c r="I37" s="42">
        <v>30</v>
      </c>
      <c r="J37" s="41" t="s">
        <v>13</v>
      </c>
      <c r="K37" s="41" t="s">
        <v>1159</v>
      </c>
      <c r="L37" s="25">
        <f>M37/I37</f>
        <v>62.333333333333336</v>
      </c>
      <c r="M37" s="43">
        <v>1870</v>
      </c>
    </row>
    <row r="38" spans="1:13" s="26" customFormat="1" ht="15" customHeight="1" x14ac:dyDescent="0.2">
      <c r="A38" s="24">
        <v>33</v>
      </c>
      <c r="B38" s="27" t="s">
        <v>1166</v>
      </c>
      <c r="C38" s="40" t="s">
        <v>1164</v>
      </c>
      <c r="D38" s="41" t="s">
        <v>24</v>
      </c>
      <c r="E38" s="59"/>
      <c r="F38" s="27" t="s">
        <v>25</v>
      </c>
      <c r="G38" s="27" t="s">
        <v>0</v>
      </c>
      <c r="H38" s="40" t="s">
        <v>7</v>
      </c>
      <c r="I38" s="42">
        <v>45</v>
      </c>
      <c r="J38" s="41" t="s">
        <v>13</v>
      </c>
      <c r="K38" s="41" t="s">
        <v>1159</v>
      </c>
      <c r="L38" s="25">
        <f>M38/I38</f>
        <v>55.977777777777774</v>
      </c>
      <c r="M38" s="43">
        <v>2519</v>
      </c>
    </row>
    <row r="39" spans="1:13" s="26" customFormat="1" ht="15" customHeight="1" x14ac:dyDescent="0.2">
      <c r="A39" s="24">
        <v>34</v>
      </c>
      <c r="B39" s="27" t="s">
        <v>1166</v>
      </c>
      <c r="C39" s="40" t="s">
        <v>1164</v>
      </c>
      <c r="D39" s="41" t="s">
        <v>24</v>
      </c>
      <c r="E39" s="59"/>
      <c r="F39" s="27" t="s">
        <v>25</v>
      </c>
      <c r="G39" s="27" t="s">
        <v>0</v>
      </c>
      <c r="H39" s="40" t="s">
        <v>7</v>
      </c>
      <c r="I39" s="42">
        <v>26</v>
      </c>
      <c r="J39" s="41" t="s">
        <v>12</v>
      </c>
      <c r="K39" s="41" t="s">
        <v>1159</v>
      </c>
      <c r="L39" s="25">
        <f>M39/I39</f>
        <v>103.80769230769231</v>
      </c>
      <c r="M39" s="43">
        <v>2699</v>
      </c>
    </row>
    <row r="40" spans="1:13" s="26" customFormat="1" ht="15" customHeight="1" x14ac:dyDescent="0.2">
      <c r="A40" s="24">
        <v>35</v>
      </c>
      <c r="B40" s="27" t="s">
        <v>1166</v>
      </c>
      <c r="C40" s="40" t="s">
        <v>1164</v>
      </c>
      <c r="D40" s="41" t="s">
        <v>83</v>
      </c>
      <c r="E40" s="59"/>
      <c r="F40" s="27" t="s">
        <v>84</v>
      </c>
      <c r="G40" s="27" t="s">
        <v>846</v>
      </c>
      <c r="H40" s="40" t="s">
        <v>7</v>
      </c>
      <c r="I40" s="42">
        <v>147</v>
      </c>
      <c r="J40" s="41" t="s">
        <v>12</v>
      </c>
      <c r="K40" s="41" t="s">
        <v>1159</v>
      </c>
      <c r="L40" s="25">
        <f>M40/I40</f>
        <v>9.5102040816326525</v>
      </c>
      <c r="M40" s="43">
        <v>1398</v>
      </c>
    </row>
    <row r="41" spans="1:13" s="26" customFormat="1" ht="15" customHeight="1" x14ac:dyDescent="0.2">
      <c r="A41" s="24">
        <v>36</v>
      </c>
      <c r="B41" s="27" t="s">
        <v>1166</v>
      </c>
      <c r="C41" s="40" t="s">
        <v>1164</v>
      </c>
      <c r="D41" s="41" t="s">
        <v>610</v>
      </c>
      <c r="E41" s="59"/>
      <c r="F41" s="27" t="s">
        <v>611</v>
      </c>
      <c r="G41" s="27" t="s">
        <v>1021</v>
      </c>
      <c r="H41" s="40" t="s">
        <v>7</v>
      </c>
      <c r="I41" s="42">
        <v>6</v>
      </c>
      <c r="J41" s="41" t="s">
        <v>12</v>
      </c>
      <c r="K41" s="41" t="s">
        <v>1159</v>
      </c>
      <c r="L41" s="25">
        <f>M41/I41</f>
        <v>193</v>
      </c>
      <c r="M41" s="43">
        <v>1158</v>
      </c>
    </row>
    <row r="42" spans="1:13" s="26" customFormat="1" ht="15" customHeight="1" x14ac:dyDescent="0.2">
      <c r="A42" s="24">
        <v>37</v>
      </c>
      <c r="B42" s="27" t="s">
        <v>1166</v>
      </c>
      <c r="C42" s="40" t="s">
        <v>1164</v>
      </c>
      <c r="D42" s="41" t="s">
        <v>610</v>
      </c>
      <c r="E42" s="59"/>
      <c r="F42" s="27" t="s">
        <v>611</v>
      </c>
      <c r="G42" s="27" t="s">
        <v>1021</v>
      </c>
      <c r="H42" s="40" t="s">
        <v>7</v>
      </c>
      <c r="I42" s="42">
        <v>6</v>
      </c>
      <c r="J42" s="41" t="s">
        <v>12</v>
      </c>
      <c r="K42" s="41" t="s">
        <v>1159</v>
      </c>
      <c r="L42" s="25">
        <f>M42/I42</f>
        <v>193</v>
      </c>
      <c r="M42" s="43">
        <v>1158</v>
      </c>
    </row>
    <row r="43" spans="1:13" s="26" customFormat="1" ht="15" customHeight="1" x14ac:dyDescent="0.2">
      <c r="A43" s="24">
        <v>38</v>
      </c>
      <c r="B43" s="27" t="s">
        <v>1166</v>
      </c>
      <c r="C43" s="40" t="s">
        <v>1164</v>
      </c>
      <c r="D43" s="41" t="s">
        <v>85</v>
      </c>
      <c r="E43" s="59"/>
      <c r="F43" s="27" t="s">
        <v>86</v>
      </c>
      <c r="G43" s="27" t="s">
        <v>0</v>
      </c>
      <c r="H43" s="40" t="s">
        <v>7</v>
      </c>
      <c r="I43" s="42">
        <v>1</v>
      </c>
      <c r="J43" s="41" t="s">
        <v>12</v>
      </c>
      <c r="K43" s="41" t="s">
        <v>1159</v>
      </c>
      <c r="L43" s="25">
        <f>M43/I43</f>
        <v>82</v>
      </c>
      <c r="M43" s="43">
        <v>82</v>
      </c>
    </row>
    <row r="44" spans="1:13" s="26" customFormat="1" ht="15" customHeight="1" x14ac:dyDescent="0.2">
      <c r="A44" s="24">
        <v>39</v>
      </c>
      <c r="B44" s="27" t="s">
        <v>1166</v>
      </c>
      <c r="C44" s="40" t="s">
        <v>1164</v>
      </c>
      <c r="D44" s="41" t="s">
        <v>29</v>
      </c>
      <c r="E44" s="60"/>
      <c r="F44" s="27" t="s">
        <v>30</v>
      </c>
      <c r="G44" s="27" t="s">
        <v>0</v>
      </c>
      <c r="H44" s="40" t="s">
        <v>7</v>
      </c>
      <c r="I44" s="42">
        <v>48</v>
      </c>
      <c r="J44" s="41" t="s">
        <v>12</v>
      </c>
      <c r="K44" s="41" t="s">
        <v>1159</v>
      </c>
      <c r="L44" s="25">
        <f>M44/I44</f>
        <v>19.291666666666668</v>
      </c>
      <c r="M44" s="43">
        <v>926</v>
      </c>
    </row>
    <row r="45" spans="1:13" s="26" customFormat="1" ht="15" customHeight="1" x14ac:dyDescent="0.2">
      <c r="A45" s="24">
        <v>40</v>
      </c>
      <c r="B45" s="27" t="s">
        <v>1166</v>
      </c>
      <c r="C45" s="40" t="s">
        <v>1164</v>
      </c>
      <c r="D45" s="41" t="s">
        <v>590</v>
      </c>
      <c r="E45" s="58">
        <v>4</v>
      </c>
      <c r="F45" s="27" t="s">
        <v>591</v>
      </c>
      <c r="G45" s="27" t="s">
        <v>1002</v>
      </c>
      <c r="H45" s="40" t="s">
        <v>7</v>
      </c>
      <c r="I45" s="42">
        <v>2685</v>
      </c>
      <c r="J45" s="41" t="s">
        <v>4</v>
      </c>
      <c r="K45" s="41" t="s">
        <v>1157</v>
      </c>
      <c r="L45" s="25">
        <f>M45/I45</f>
        <v>17.542271880819367</v>
      </c>
      <c r="M45" s="43">
        <v>47101</v>
      </c>
    </row>
    <row r="46" spans="1:13" s="26" customFormat="1" ht="15" customHeight="1" x14ac:dyDescent="0.2">
      <c r="A46" s="24">
        <v>41</v>
      </c>
      <c r="B46" s="27" t="s">
        <v>1166</v>
      </c>
      <c r="C46" s="40" t="s">
        <v>1164</v>
      </c>
      <c r="D46" s="41" t="s">
        <v>22</v>
      </c>
      <c r="E46" s="59"/>
      <c r="F46" s="27" t="s">
        <v>23</v>
      </c>
      <c r="G46" s="27" t="s">
        <v>0</v>
      </c>
      <c r="H46" s="40" t="s">
        <v>7</v>
      </c>
      <c r="I46" s="42">
        <v>256</v>
      </c>
      <c r="J46" s="41" t="s">
        <v>4</v>
      </c>
      <c r="K46" s="41" t="s">
        <v>1157</v>
      </c>
      <c r="L46" s="25">
        <f>M46/I46</f>
        <v>64.27734375</v>
      </c>
      <c r="M46" s="43">
        <v>16455</v>
      </c>
    </row>
    <row r="47" spans="1:13" s="26" customFormat="1" ht="15" customHeight="1" x14ac:dyDescent="0.2">
      <c r="A47" s="24">
        <v>42</v>
      </c>
      <c r="B47" s="27" t="s">
        <v>1166</v>
      </c>
      <c r="C47" s="40" t="s">
        <v>1164</v>
      </c>
      <c r="D47" s="41" t="s">
        <v>22</v>
      </c>
      <c r="E47" s="59"/>
      <c r="F47" s="27" t="s">
        <v>23</v>
      </c>
      <c r="G47" s="27" t="s">
        <v>0</v>
      </c>
      <c r="H47" s="40" t="s">
        <v>7</v>
      </c>
      <c r="I47" s="42">
        <v>104</v>
      </c>
      <c r="J47" s="41" t="s">
        <v>4</v>
      </c>
      <c r="K47" s="41" t="s">
        <v>1157</v>
      </c>
      <c r="L47" s="25">
        <f>M47/I47</f>
        <v>66.07692307692308</v>
      </c>
      <c r="M47" s="43">
        <v>6872</v>
      </c>
    </row>
    <row r="48" spans="1:13" s="26" customFormat="1" ht="15" customHeight="1" x14ac:dyDescent="0.2">
      <c r="A48" s="24">
        <v>43</v>
      </c>
      <c r="B48" s="27" t="s">
        <v>1166</v>
      </c>
      <c r="C48" s="40" t="s">
        <v>1164</v>
      </c>
      <c r="D48" s="41" t="s">
        <v>24</v>
      </c>
      <c r="E48" s="59"/>
      <c r="F48" s="27" t="s">
        <v>25</v>
      </c>
      <c r="G48" s="27" t="s">
        <v>0</v>
      </c>
      <c r="H48" s="40" t="s">
        <v>7</v>
      </c>
      <c r="I48" s="42">
        <v>1091</v>
      </c>
      <c r="J48" s="41" t="s">
        <v>4</v>
      </c>
      <c r="K48" s="41" t="s">
        <v>1157</v>
      </c>
      <c r="L48" s="25">
        <f>M48/I48</f>
        <v>62.617781851512376</v>
      </c>
      <c r="M48" s="43">
        <v>68316</v>
      </c>
    </row>
    <row r="49" spans="1:13" s="26" customFormat="1" ht="15" customHeight="1" x14ac:dyDescent="0.2">
      <c r="A49" s="24">
        <v>44</v>
      </c>
      <c r="B49" s="27" t="s">
        <v>1166</v>
      </c>
      <c r="C49" s="40" t="s">
        <v>1164</v>
      </c>
      <c r="D49" s="41" t="s">
        <v>24</v>
      </c>
      <c r="E49" s="59"/>
      <c r="F49" s="27" t="s">
        <v>25</v>
      </c>
      <c r="G49" s="27" t="s">
        <v>0</v>
      </c>
      <c r="H49" s="40" t="s">
        <v>7</v>
      </c>
      <c r="I49" s="42">
        <v>111</v>
      </c>
      <c r="J49" s="41" t="s">
        <v>4</v>
      </c>
      <c r="K49" s="41" t="s">
        <v>1157</v>
      </c>
      <c r="L49" s="25">
        <f>M49/I49</f>
        <v>62.617781851512376</v>
      </c>
      <c r="M49" s="43">
        <v>6950.5737855178741</v>
      </c>
    </row>
    <row r="50" spans="1:13" s="26" customFormat="1" ht="15" customHeight="1" x14ac:dyDescent="0.2">
      <c r="A50" s="24">
        <v>45</v>
      </c>
      <c r="B50" s="27" t="s">
        <v>1166</v>
      </c>
      <c r="C50" s="40" t="s">
        <v>1164</v>
      </c>
      <c r="D50" s="41" t="s">
        <v>24</v>
      </c>
      <c r="E50" s="59"/>
      <c r="F50" s="27" t="s">
        <v>25</v>
      </c>
      <c r="G50" s="27" t="s">
        <v>0</v>
      </c>
      <c r="H50" s="40" t="s">
        <v>7</v>
      </c>
      <c r="I50" s="42">
        <v>18</v>
      </c>
      <c r="J50" s="41" t="s">
        <v>4</v>
      </c>
      <c r="K50" s="41" t="s">
        <v>1157</v>
      </c>
      <c r="L50" s="25">
        <f>M50/I50</f>
        <v>53.666666666666664</v>
      </c>
      <c r="M50" s="43">
        <v>966</v>
      </c>
    </row>
    <row r="51" spans="1:13" s="26" customFormat="1" ht="15" customHeight="1" x14ac:dyDescent="0.2">
      <c r="A51" s="24">
        <v>46</v>
      </c>
      <c r="B51" s="27" t="s">
        <v>1166</v>
      </c>
      <c r="C51" s="40" t="s">
        <v>1164</v>
      </c>
      <c r="D51" s="41" t="s">
        <v>24</v>
      </c>
      <c r="E51" s="59"/>
      <c r="F51" s="27" t="s">
        <v>25</v>
      </c>
      <c r="G51" s="27" t="s">
        <v>0</v>
      </c>
      <c r="H51" s="40" t="s">
        <v>7</v>
      </c>
      <c r="I51" s="42">
        <v>316</v>
      </c>
      <c r="J51" s="41" t="s">
        <v>4</v>
      </c>
      <c r="K51" s="41" t="s">
        <v>1157</v>
      </c>
      <c r="L51" s="25">
        <f>M51/I51</f>
        <v>55.977777777777781</v>
      </c>
      <c r="M51" s="43">
        <v>17688.977777777778</v>
      </c>
    </row>
    <row r="52" spans="1:13" s="26" customFormat="1" ht="15" customHeight="1" x14ac:dyDescent="0.2">
      <c r="A52" s="24">
        <v>47</v>
      </c>
      <c r="B52" s="27" t="s">
        <v>1166</v>
      </c>
      <c r="C52" s="40" t="s">
        <v>1164</v>
      </c>
      <c r="D52" s="41" t="s">
        <v>24</v>
      </c>
      <c r="E52" s="59"/>
      <c r="F52" s="27" t="s">
        <v>25</v>
      </c>
      <c r="G52" s="27" t="s">
        <v>0</v>
      </c>
      <c r="H52" s="40" t="s">
        <v>7</v>
      </c>
      <c r="I52" s="42">
        <v>79</v>
      </c>
      <c r="J52" s="41" t="s">
        <v>4</v>
      </c>
      <c r="K52" s="41" t="s">
        <v>1157</v>
      </c>
      <c r="L52" s="25">
        <f>M52/I52</f>
        <v>55.977777777777781</v>
      </c>
      <c r="M52" s="43">
        <v>4422.2444444444445</v>
      </c>
    </row>
    <row r="53" spans="1:13" s="26" customFormat="1" ht="15" customHeight="1" x14ac:dyDescent="0.2">
      <c r="A53" s="24">
        <v>48</v>
      </c>
      <c r="B53" s="27" t="s">
        <v>1166</v>
      </c>
      <c r="C53" s="40" t="s">
        <v>1164</v>
      </c>
      <c r="D53" s="41" t="s">
        <v>27</v>
      </c>
      <c r="E53" s="59"/>
      <c r="F53" s="27" t="s">
        <v>28</v>
      </c>
      <c r="G53" s="27" t="s">
        <v>0</v>
      </c>
      <c r="H53" s="40" t="s">
        <v>7</v>
      </c>
      <c r="I53" s="42">
        <v>41</v>
      </c>
      <c r="J53" s="41" t="s">
        <v>4</v>
      </c>
      <c r="K53" s="41" t="s">
        <v>1157</v>
      </c>
      <c r="L53" s="25">
        <f>M53/I53</f>
        <v>139.73170731707316</v>
      </c>
      <c r="M53" s="43">
        <v>5728.9999999999991</v>
      </c>
    </row>
    <row r="54" spans="1:13" s="26" customFormat="1" ht="15" customHeight="1" x14ac:dyDescent="0.2">
      <c r="A54" s="24">
        <v>49</v>
      </c>
      <c r="B54" s="27" t="s">
        <v>1166</v>
      </c>
      <c r="C54" s="40" t="s">
        <v>1164</v>
      </c>
      <c r="D54" s="41" t="s">
        <v>590</v>
      </c>
      <c r="E54" s="59"/>
      <c r="F54" s="27" t="s">
        <v>591</v>
      </c>
      <c r="G54" s="27" t="s">
        <v>1002</v>
      </c>
      <c r="H54" s="40" t="s">
        <v>7</v>
      </c>
      <c r="I54" s="42">
        <v>79</v>
      </c>
      <c r="J54" s="41" t="s">
        <v>4</v>
      </c>
      <c r="K54" s="41" t="s">
        <v>1157</v>
      </c>
      <c r="L54" s="25">
        <f>M54/I54</f>
        <v>17.542271880819367</v>
      </c>
      <c r="M54" s="43">
        <v>1385.8394785847299</v>
      </c>
    </row>
    <row r="55" spans="1:13" s="26" customFormat="1" ht="15" customHeight="1" x14ac:dyDescent="0.2">
      <c r="A55" s="24">
        <v>50</v>
      </c>
      <c r="B55" s="27" t="s">
        <v>1166</v>
      </c>
      <c r="C55" s="40" t="s">
        <v>1164</v>
      </c>
      <c r="D55" s="41" t="s">
        <v>590</v>
      </c>
      <c r="E55" s="59"/>
      <c r="F55" s="27" t="s">
        <v>591</v>
      </c>
      <c r="G55" s="27" t="s">
        <v>1002</v>
      </c>
      <c r="H55" s="40" t="s">
        <v>7</v>
      </c>
      <c r="I55" s="42">
        <v>1391</v>
      </c>
      <c r="J55" s="41" t="s">
        <v>4</v>
      </c>
      <c r="K55" s="41" t="s">
        <v>1157</v>
      </c>
      <c r="L55" s="25">
        <f>M55/I55</f>
        <v>48.572969086987776</v>
      </c>
      <c r="M55" s="43">
        <v>67565</v>
      </c>
    </row>
    <row r="56" spans="1:13" s="26" customFormat="1" ht="15" customHeight="1" x14ac:dyDescent="0.2">
      <c r="A56" s="24">
        <v>51</v>
      </c>
      <c r="B56" s="27" t="s">
        <v>1166</v>
      </c>
      <c r="C56" s="40" t="s">
        <v>1164</v>
      </c>
      <c r="D56" s="41" t="s">
        <v>42</v>
      </c>
      <c r="E56" s="59"/>
      <c r="F56" s="27" t="s">
        <v>43</v>
      </c>
      <c r="G56" s="27" t="s">
        <v>835</v>
      </c>
      <c r="H56" s="40" t="s">
        <v>7</v>
      </c>
      <c r="I56" s="42">
        <v>11</v>
      </c>
      <c r="J56" s="41" t="s">
        <v>4</v>
      </c>
      <c r="K56" s="41" t="s">
        <v>1157</v>
      </c>
      <c r="L56" s="25">
        <f>M56/I56</f>
        <v>5.083333333333333</v>
      </c>
      <c r="M56" s="43">
        <v>55.916666666666664</v>
      </c>
    </row>
    <row r="57" spans="1:13" s="26" customFormat="1" ht="15" customHeight="1" x14ac:dyDescent="0.2">
      <c r="A57" s="24">
        <v>52</v>
      </c>
      <c r="B57" s="27" t="s">
        <v>1166</v>
      </c>
      <c r="C57" s="40" t="s">
        <v>1164</v>
      </c>
      <c r="D57" s="41" t="s">
        <v>42</v>
      </c>
      <c r="E57" s="59"/>
      <c r="F57" s="27" t="s">
        <v>43</v>
      </c>
      <c r="G57" s="27" t="s">
        <v>835</v>
      </c>
      <c r="H57" s="40" t="s">
        <v>7</v>
      </c>
      <c r="I57" s="42">
        <v>6</v>
      </c>
      <c r="J57" s="41" t="s">
        <v>4</v>
      </c>
      <c r="K57" s="41" t="s">
        <v>1157</v>
      </c>
      <c r="L57" s="25">
        <f>M57/I57</f>
        <v>5.083333333333333</v>
      </c>
      <c r="M57" s="43">
        <v>30.5</v>
      </c>
    </row>
    <row r="58" spans="1:13" s="26" customFormat="1" ht="15" customHeight="1" x14ac:dyDescent="0.2">
      <c r="A58" s="24">
        <v>53</v>
      </c>
      <c r="B58" s="27" t="s">
        <v>1166</v>
      </c>
      <c r="C58" s="40" t="s">
        <v>1164</v>
      </c>
      <c r="D58" s="41" t="s">
        <v>42</v>
      </c>
      <c r="E58" s="59"/>
      <c r="F58" s="27" t="s">
        <v>43</v>
      </c>
      <c r="G58" s="27" t="s">
        <v>835</v>
      </c>
      <c r="H58" s="40" t="s">
        <v>7</v>
      </c>
      <c r="I58" s="42">
        <v>20</v>
      </c>
      <c r="J58" s="41" t="s">
        <v>4</v>
      </c>
      <c r="K58" s="41" t="s">
        <v>1157</v>
      </c>
      <c r="L58" s="25">
        <f>M58/I58</f>
        <v>5.083333333333333</v>
      </c>
      <c r="M58" s="43">
        <v>101.66666666666666</v>
      </c>
    </row>
    <row r="59" spans="1:13" s="26" customFormat="1" ht="15" customHeight="1" x14ac:dyDescent="0.2">
      <c r="A59" s="24">
        <v>54</v>
      </c>
      <c r="B59" s="27" t="s">
        <v>1166</v>
      </c>
      <c r="C59" s="40" t="s">
        <v>1164</v>
      </c>
      <c r="D59" s="41" t="s">
        <v>42</v>
      </c>
      <c r="E59" s="59"/>
      <c r="F59" s="27" t="s">
        <v>43</v>
      </c>
      <c r="G59" s="27" t="s">
        <v>835</v>
      </c>
      <c r="H59" s="40" t="s">
        <v>7</v>
      </c>
      <c r="I59" s="42">
        <v>6</v>
      </c>
      <c r="J59" s="41" t="s">
        <v>4</v>
      </c>
      <c r="K59" s="41" t="s">
        <v>1157</v>
      </c>
      <c r="L59" s="25">
        <f>M59/I59</f>
        <v>5.083333333333333</v>
      </c>
      <c r="M59" s="43">
        <v>30.5</v>
      </c>
    </row>
    <row r="60" spans="1:13" s="26" customFormat="1" ht="15" customHeight="1" x14ac:dyDescent="0.2">
      <c r="A60" s="24">
        <v>55</v>
      </c>
      <c r="B60" s="27" t="s">
        <v>1166</v>
      </c>
      <c r="C60" s="40" t="s">
        <v>1164</v>
      </c>
      <c r="D60" s="41" t="s">
        <v>42</v>
      </c>
      <c r="E60" s="59"/>
      <c r="F60" s="27" t="s">
        <v>43</v>
      </c>
      <c r="G60" s="27" t="s">
        <v>835</v>
      </c>
      <c r="H60" s="40" t="s">
        <v>7</v>
      </c>
      <c r="I60" s="42">
        <v>17</v>
      </c>
      <c r="J60" s="41" t="s">
        <v>4</v>
      </c>
      <c r="K60" s="41" t="s">
        <v>1157</v>
      </c>
      <c r="L60" s="25">
        <f>M60/I60</f>
        <v>5.083333333333333</v>
      </c>
      <c r="M60" s="43">
        <v>86.416666666666657</v>
      </c>
    </row>
    <row r="61" spans="1:13" s="26" customFormat="1" ht="15" customHeight="1" x14ac:dyDescent="0.2">
      <c r="A61" s="24">
        <v>56</v>
      </c>
      <c r="B61" s="27" t="s">
        <v>1166</v>
      </c>
      <c r="C61" s="40" t="s">
        <v>1164</v>
      </c>
      <c r="D61" s="41" t="s">
        <v>83</v>
      </c>
      <c r="E61" s="59"/>
      <c r="F61" s="27" t="s">
        <v>84</v>
      </c>
      <c r="G61" s="27" t="s">
        <v>847</v>
      </c>
      <c r="H61" s="40" t="s">
        <v>7</v>
      </c>
      <c r="I61" s="42">
        <v>70</v>
      </c>
      <c r="J61" s="41" t="s">
        <v>4</v>
      </c>
      <c r="K61" s="41" t="s">
        <v>1157</v>
      </c>
      <c r="L61" s="25">
        <f>M61/I61</f>
        <v>16.785714285714285</v>
      </c>
      <c r="M61" s="43">
        <v>1175</v>
      </c>
    </row>
    <row r="62" spans="1:13" s="26" customFormat="1" ht="15" customHeight="1" x14ac:dyDescent="0.2">
      <c r="A62" s="24">
        <v>57</v>
      </c>
      <c r="B62" s="27" t="s">
        <v>1166</v>
      </c>
      <c r="C62" s="40" t="s">
        <v>1164</v>
      </c>
      <c r="D62" s="41" t="s">
        <v>186</v>
      </c>
      <c r="E62" s="59"/>
      <c r="F62" s="27" t="s">
        <v>187</v>
      </c>
      <c r="G62" s="27" t="s">
        <v>880</v>
      </c>
      <c r="H62" s="40" t="s">
        <v>7</v>
      </c>
      <c r="I62" s="42">
        <v>23</v>
      </c>
      <c r="J62" s="41" t="s">
        <v>4</v>
      </c>
      <c r="K62" s="41" t="s">
        <v>1157</v>
      </c>
      <c r="L62" s="25">
        <f>M62/I62</f>
        <v>52.188405797101453</v>
      </c>
      <c r="M62" s="43">
        <v>1200.3333333333335</v>
      </c>
    </row>
    <row r="63" spans="1:13" s="26" customFormat="1" ht="15" customHeight="1" x14ac:dyDescent="0.2">
      <c r="A63" s="24">
        <v>58</v>
      </c>
      <c r="B63" s="27" t="s">
        <v>1166</v>
      </c>
      <c r="C63" s="40" t="s">
        <v>1164</v>
      </c>
      <c r="D63" s="41" t="s">
        <v>186</v>
      </c>
      <c r="E63" s="59"/>
      <c r="F63" s="27" t="s">
        <v>187</v>
      </c>
      <c r="G63" s="27" t="s">
        <v>880</v>
      </c>
      <c r="H63" s="40" t="s">
        <v>7</v>
      </c>
      <c r="I63" s="42">
        <v>18</v>
      </c>
      <c r="J63" s="41" t="s">
        <v>4</v>
      </c>
      <c r="K63" s="41" t="s">
        <v>1157</v>
      </c>
      <c r="L63" s="25">
        <f>M63/I63</f>
        <v>52.188405797101453</v>
      </c>
      <c r="M63" s="43">
        <v>939.39130434782612</v>
      </c>
    </row>
    <row r="64" spans="1:13" s="26" customFormat="1" ht="15" customHeight="1" x14ac:dyDescent="0.2">
      <c r="A64" s="24">
        <v>59</v>
      </c>
      <c r="B64" s="27" t="s">
        <v>1166</v>
      </c>
      <c r="C64" s="40" t="s">
        <v>1164</v>
      </c>
      <c r="D64" s="41" t="s">
        <v>186</v>
      </c>
      <c r="E64" s="59"/>
      <c r="F64" s="27" t="s">
        <v>187</v>
      </c>
      <c r="G64" s="27" t="s">
        <v>880</v>
      </c>
      <c r="H64" s="40" t="s">
        <v>7</v>
      </c>
      <c r="I64" s="42">
        <v>23</v>
      </c>
      <c r="J64" s="41" t="s">
        <v>4</v>
      </c>
      <c r="K64" s="41" t="s">
        <v>1157</v>
      </c>
      <c r="L64" s="25">
        <f>M64/I64</f>
        <v>52.188405797101453</v>
      </c>
      <c r="M64" s="43">
        <v>1200.3333333333335</v>
      </c>
    </row>
    <row r="65" spans="1:13" s="26" customFormat="1" ht="15" customHeight="1" x14ac:dyDescent="0.2">
      <c r="A65" s="24">
        <v>60</v>
      </c>
      <c r="B65" s="27" t="s">
        <v>1166</v>
      </c>
      <c r="C65" s="40" t="s">
        <v>1164</v>
      </c>
      <c r="D65" s="41" t="s">
        <v>186</v>
      </c>
      <c r="E65" s="59"/>
      <c r="F65" s="27" t="s">
        <v>187</v>
      </c>
      <c r="G65" s="27" t="s">
        <v>880</v>
      </c>
      <c r="H65" s="40" t="s">
        <v>7</v>
      </c>
      <c r="I65" s="42">
        <v>43</v>
      </c>
      <c r="J65" s="41" t="s">
        <v>4</v>
      </c>
      <c r="K65" s="41" t="s">
        <v>1157</v>
      </c>
      <c r="L65" s="25">
        <f>M65/I65</f>
        <v>52.188405797101453</v>
      </c>
      <c r="M65" s="43">
        <v>2244.1014492753625</v>
      </c>
    </row>
    <row r="66" spans="1:13" s="26" customFormat="1" ht="15" customHeight="1" x14ac:dyDescent="0.2">
      <c r="A66" s="24">
        <v>61</v>
      </c>
      <c r="B66" s="27" t="s">
        <v>1166</v>
      </c>
      <c r="C66" s="40" t="s">
        <v>1164</v>
      </c>
      <c r="D66" s="41" t="s">
        <v>186</v>
      </c>
      <c r="E66" s="59"/>
      <c r="F66" s="27" t="s">
        <v>187</v>
      </c>
      <c r="G66" s="27" t="s">
        <v>880</v>
      </c>
      <c r="H66" s="40" t="s">
        <v>7</v>
      </c>
      <c r="I66" s="42">
        <v>8</v>
      </c>
      <c r="J66" s="41" t="s">
        <v>4</v>
      </c>
      <c r="K66" s="41" t="s">
        <v>1157</v>
      </c>
      <c r="L66" s="25">
        <f>M66/I66</f>
        <v>52.188405797101453</v>
      </c>
      <c r="M66" s="43">
        <v>417.50724637681162</v>
      </c>
    </row>
    <row r="67" spans="1:13" s="26" customFormat="1" ht="15" customHeight="1" x14ac:dyDescent="0.2">
      <c r="A67" s="24">
        <v>62</v>
      </c>
      <c r="B67" s="27" t="s">
        <v>1166</v>
      </c>
      <c r="C67" s="40" t="s">
        <v>1164</v>
      </c>
      <c r="D67" s="41" t="s">
        <v>186</v>
      </c>
      <c r="E67" s="59"/>
      <c r="F67" s="27" t="s">
        <v>187</v>
      </c>
      <c r="G67" s="27" t="s">
        <v>880</v>
      </c>
      <c r="H67" s="40" t="s">
        <v>7</v>
      </c>
      <c r="I67" s="42">
        <v>23</v>
      </c>
      <c r="J67" s="41" t="s">
        <v>4</v>
      </c>
      <c r="K67" s="41" t="s">
        <v>1157</v>
      </c>
      <c r="L67" s="25">
        <f>M67/I67</f>
        <v>52.188405797101453</v>
      </c>
      <c r="M67" s="43">
        <v>1200.3333333333335</v>
      </c>
    </row>
    <row r="68" spans="1:13" s="26" customFormat="1" ht="15" customHeight="1" x14ac:dyDescent="0.2">
      <c r="A68" s="24">
        <v>63</v>
      </c>
      <c r="B68" s="27" t="s">
        <v>1166</v>
      </c>
      <c r="C68" s="40" t="s">
        <v>1164</v>
      </c>
      <c r="D68" s="41" t="s">
        <v>188</v>
      </c>
      <c r="E68" s="59"/>
      <c r="F68" s="27" t="s">
        <v>189</v>
      </c>
      <c r="G68" s="27" t="s">
        <v>881</v>
      </c>
      <c r="H68" s="40" t="s">
        <v>7</v>
      </c>
      <c r="I68" s="42">
        <v>173</v>
      </c>
      <c r="J68" s="41" t="s">
        <v>4</v>
      </c>
      <c r="K68" s="41" t="s">
        <v>1157</v>
      </c>
      <c r="L68" s="25">
        <f>M68/I68</f>
        <v>52.190751445086704</v>
      </c>
      <c r="M68" s="43">
        <v>9029</v>
      </c>
    </row>
    <row r="69" spans="1:13" s="26" customFormat="1" ht="15" customHeight="1" x14ac:dyDescent="0.2">
      <c r="A69" s="24">
        <v>64</v>
      </c>
      <c r="B69" s="27" t="s">
        <v>1166</v>
      </c>
      <c r="C69" s="40" t="s">
        <v>1164</v>
      </c>
      <c r="D69" s="41" t="s">
        <v>590</v>
      </c>
      <c r="E69" s="59"/>
      <c r="F69" s="27" t="s">
        <v>591</v>
      </c>
      <c r="G69" s="27" t="s">
        <v>1002</v>
      </c>
      <c r="H69" s="40" t="s">
        <v>7</v>
      </c>
      <c r="I69" s="42">
        <v>1971</v>
      </c>
      <c r="J69" s="41" t="s">
        <v>4</v>
      </c>
      <c r="K69" s="41" t="s">
        <v>1157</v>
      </c>
      <c r="L69" s="25">
        <f>M69/I69</f>
        <v>55.588026382546929</v>
      </c>
      <c r="M69" s="43">
        <v>109564</v>
      </c>
    </row>
    <row r="70" spans="1:13" s="26" customFormat="1" ht="15" customHeight="1" x14ac:dyDescent="0.2">
      <c r="A70" s="24">
        <v>65</v>
      </c>
      <c r="B70" s="27" t="s">
        <v>1166</v>
      </c>
      <c r="C70" s="40" t="s">
        <v>1165</v>
      </c>
      <c r="D70" s="41" t="s">
        <v>590</v>
      </c>
      <c r="E70" s="59"/>
      <c r="F70" s="27" t="s">
        <v>591</v>
      </c>
      <c r="G70" s="27" t="s">
        <v>1002</v>
      </c>
      <c r="H70" s="40" t="s">
        <v>7</v>
      </c>
      <c r="I70" s="42">
        <v>2290</v>
      </c>
      <c r="J70" s="41" t="s">
        <v>4</v>
      </c>
      <c r="K70" s="41" t="s">
        <v>1157</v>
      </c>
      <c r="L70" s="25">
        <f>M70/I70</f>
        <v>46.568558951965066</v>
      </c>
      <c r="M70" s="43">
        <v>106642</v>
      </c>
    </row>
    <row r="71" spans="1:13" s="26" customFormat="1" ht="15" customHeight="1" x14ac:dyDescent="0.2">
      <c r="A71" s="24">
        <v>66</v>
      </c>
      <c r="B71" s="27" t="s">
        <v>1166</v>
      </c>
      <c r="C71" s="40" t="s">
        <v>1165</v>
      </c>
      <c r="D71" s="41" t="s">
        <v>590</v>
      </c>
      <c r="E71" s="59"/>
      <c r="F71" s="27" t="s">
        <v>591</v>
      </c>
      <c r="G71" s="27" t="s">
        <v>1002</v>
      </c>
      <c r="H71" s="40" t="s">
        <v>7</v>
      </c>
      <c r="I71" s="42">
        <v>1107</v>
      </c>
      <c r="J71" s="41" t="s">
        <v>4</v>
      </c>
      <c r="K71" s="41" t="s">
        <v>1157</v>
      </c>
      <c r="L71" s="25">
        <f>M71/I71</f>
        <v>77.792097264437686</v>
      </c>
      <c r="M71" s="43">
        <v>86115.851671732526</v>
      </c>
    </row>
    <row r="72" spans="1:13" s="26" customFormat="1" ht="15" customHeight="1" x14ac:dyDescent="0.2">
      <c r="A72" s="24">
        <v>67</v>
      </c>
      <c r="B72" s="27" t="s">
        <v>1166</v>
      </c>
      <c r="C72" s="40" t="s">
        <v>1165</v>
      </c>
      <c r="D72" s="41" t="s">
        <v>590</v>
      </c>
      <c r="E72" s="59"/>
      <c r="F72" s="27" t="s">
        <v>591</v>
      </c>
      <c r="G72" s="27" t="s">
        <v>1002</v>
      </c>
      <c r="H72" s="40" t="s">
        <v>7</v>
      </c>
      <c r="I72" s="42">
        <v>1645</v>
      </c>
      <c r="J72" s="41" t="s">
        <v>4</v>
      </c>
      <c r="K72" s="41" t="s">
        <v>1157</v>
      </c>
      <c r="L72" s="25">
        <f>M72/I72</f>
        <v>77.792097264437686</v>
      </c>
      <c r="M72" s="43">
        <v>127968</v>
      </c>
    </row>
    <row r="73" spans="1:13" s="26" customFormat="1" ht="15" customHeight="1" x14ac:dyDescent="0.2">
      <c r="A73" s="24">
        <v>68</v>
      </c>
      <c r="B73" s="27" t="s">
        <v>1166</v>
      </c>
      <c r="C73" s="40" t="s">
        <v>1165</v>
      </c>
      <c r="D73" s="41" t="s">
        <v>590</v>
      </c>
      <c r="E73" s="59"/>
      <c r="F73" s="27" t="s">
        <v>591</v>
      </c>
      <c r="G73" s="27" t="s">
        <v>1002</v>
      </c>
      <c r="H73" s="40" t="s">
        <v>7</v>
      </c>
      <c r="I73" s="42">
        <v>965</v>
      </c>
      <c r="J73" s="41" t="s">
        <v>4</v>
      </c>
      <c r="K73" s="41" t="s">
        <v>1157</v>
      </c>
      <c r="L73" s="25">
        <f>M73/I73</f>
        <v>46.747150259067361</v>
      </c>
      <c r="M73" s="43">
        <v>45111</v>
      </c>
    </row>
    <row r="74" spans="1:13" s="26" customFormat="1" ht="15" customHeight="1" x14ac:dyDescent="0.2">
      <c r="A74" s="24">
        <v>69</v>
      </c>
      <c r="B74" s="27" t="s">
        <v>1166</v>
      </c>
      <c r="C74" s="40" t="s">
        <v>1165</v>
      </c>
      <c r="D74" s="41" t="s">
        <v>590</v>
      </c>
      <c r="E74" s="59"/>
      <c r="F74" s="27" t="s">
        <v>591</v>
      </c>
      <c r="G74" s="27" t="s">
        <v>1002</v>
      </c>
      <c r="H74" s="40" t="s">
        <v>7</v>
      </c>
      <c r="I74" s="42">
        <v>89</v>
      </c>
      <c r="J74" s="41" t="s">
        <v>4</v>
      </c>
      <c r="K74" s="41" t="s">
        <v>1157</v>
      </c>
      <c r="L74" s="25">
        <f>M74/I74</f>
        <v>22.74404761904762</v>
      </c>
      <c r="M74" s="43">
        <v>2024.2202380952383</v>
      </c>
    </row>
    <row r="75" spans="1:13" s="26" customFormat="1" ht="15" customHeight="1" x14ac:dyDescent="0.2">
      <c r="A75" s="24">
        <v>70</v>
      </c>
      <c r="B75" s="27" t="s">
        <v>1166</v>
      </c>
      <c r="C75" s="40" t="s">
        <v>1165</v>
      </c>
      <c r="D75" s="41" t="s">
        <v>590</v>
      </c>
      <c r="E75" s="59"/>
      <c r="F75" s="27" t="s">
        <v>591</v>
      </c>
      <c r="G75" s="27" t="s">
        <v>1003</v>
      </c>
      <c r="H75" s="40" t="s">
        <v>7</v>
      </c>
      <c r="I75" s="42">
        <v>188</v>
      </c>
      <c r="J75" s="41" t="s">
        <v>4</v>
      </c>
      <c r="K75" s="41" t="s">
        <v>1157</v>
      </c>
      <c r="L75" s="25">
        <f>M75/I75</f>
        <v>24.569148936170212</v>
      </c>
      <c r="M75" s="43">
        <v>4619</v>
      </c>
    </row>
    <row r="76" spans="1:13" s="26" customFormat="1" ht="15" customHeight="1" x14ac:dyDescent="0.2">
      <c r="A76" s="24">
        <v>71</v>
      </c>
      <c r="B76" s="27" t="s">
        <v>1166</v>
      </c>
      <c r="C76" s="40" t="s">
        <v>1164</v>
      </c>
      <c r="D76" s="41" t="s">
        <v>657</v>
      </c>
      <c r="E76" s="59"/>
      <c r="F76" s="27" t="s">
        <v>658</v>
      </c>
      <c r="G76" s="27" t="s">
        <v>658</v>
      </c>
      <c r="H76" s="40" t="s">
        <v>7</v>
      </c>
      <c r="I76" s="42">
        <v>880</v>
      </c>
      <c r="J76" s="41" t="s">
        <v>4</v>
      </c>
      <c r="K76" s="41" t="s">
        <v>1157</v>
      </c>
      <c r="L76" s="25">
        <f>M76/I76</f>
        <v>88.205681818181816</v>
      </c>
      <c r="M76" s="43">
        <v>77621</v>
      </c>
    </row>
    <row r="77" spans="1:13" s="26" customFormat="1" ht="15" customHeight="1" x14ac:dyDescent="0.2">
      <c r="A77" s="24">
        <v>72</v>
      </c>
      <c r="B77" s="27" t="s">
        <v>1166</v>
      </c>
      <c r="C77" s="40" t="s">
        <v>1164</v>
      </c>
      <c r="D77" s="41" t="s">
        <v>657</v>
      </c>
      <c r="E77" s="59"/>
      <c r="F77" s="27" t="s">
        <v>658</v>
      </c>
      <c r="G77" s="27" t="s">
        <v>658</v>
      </c>
      <c r="H77" s="40" t="s">
        <v>7</v>
      </c>
      <c r="I77" s="42">
        <v>1744</v>
      </c>
      <c r="J77" s="41" t="s">
        <v>4</v>
      </c>
      <c r="K77" s="41" t="s">
        <v>1157</v>
      </c>
      <c r="L77" s="25">
        <f>M77/I77</f>
        <v>88.769465648854961</v>
      </c>
      <c r="M77" s="43">
        <v>154813.94809160306</v>
      </c>
    </row>
    <row r="78" spans="1:13" s="26" customFormat="1" ht="15" customHeight="1" x14ac:dyDescent="0.2">
      <c r="A78" s="24">
        <v>73</v>
      </c>
      <c r="B78" s="27" t="s">
        <v>1166</v>
      </c>
      <c r="C78" s="40" t="s">
        <v>1164</v>
      </c>
      <c r="D78" s="41" t="s">
        <v>657</v>
      </c>
      <c r="E78" s="59"/>
      <c r="F78" s="27" t="s">
        <v>658</v>
      </c>
      <c r="G78" s="27" t="s">
        <v>658</v>
      </c>
      <c r="H78" s="40" t="s">
        <v>7</v>
      </c>
      <c r="I78" s="42">
        <v>221</v>
      </c>
      <c r="J78" s="41" t="s">
        <v>4</v>
      </c>
      <c r="K78" s="41" t="s">
        <v>1157</v>
      </c>
      <c r="L78" s="25">
        <f>M78/I78</f>
        <v>88.769465648854947</v>
      </c>
      <c r="M78" s="43">
        <v>19618.051908396945</v>
      </c>
    </row>
    <row r="79" spans="1:13" s="26" customFormat="1" ht="15" customHeight="1" x14ac:dyDescent="0.2">
      <c r="A79" s="24">
        <v>74</v>
      </c>
      <c r="B79" s="27" t="s">
        <v>1166</v>
      </c>
      <c r="C79" s="40" t="s">
        <v>1164</v>
      </c>
      <c r="D79" s="41" t="s">
        <v>657</v>
      </c>
      <c r="E79" s="59"/>
      <c r="F79" s="27" t="s">
        <v>658</v>
      </c>
      <c r="G79" s="27" t="s">
        <v>658</v>
      </c>
      <c r="H79" s="40" t="s">
        <v>7</v>
      </c>
      <c r="I79" s="42">
        <v>160</v>
      </c>
      <c r="J79" s="41" t="s">
        <v>4</v>
      </c>
      <c r="K79" s="41" t="s">
        <v>1157</v>
      </c>
      <c r="L79" s="25">
        <f>M79/I79</f>
        <v>48.575000000000003</v>
      </c>
      <c r="M79" s="43">
        <v>7772</v>
      </c>
    </row>
    <row r="80" spans="1:13" s="26" customFormat="1" ht="15" customHeight="1" x14ac:dyDescent="0.2">
      <c r="A80" s="24">
        <v>75</v>
      </c>
      <c r="B80" s="27" t="s">
        <v>1166</v>
      </c>
      <c r="C80" s="40" t="s">
        <v>1164</v>
      </c>
      <c r="D80" s="41" t="s">
        <v>657</v>
      </c>
      <c r="E80" s="59"/>
      <c r="F80" s="27" t="s">
        <v>658</v>
      </c>
      <c r="G80" s="27" t="s">
        <v>658</v>
      </c>
      <c r="H80" s="40" t="s">
        <v>7</v>
      </c>
      <c r="I80" s="42">
        <v>991</v>
      </c>
      <c r="J80" s="41" t="s">
        <v>4</v>
      </c>
      <c r="K80" s="41" t="s">
        <v>1157</v>
      </c>
      <c r="L80" s="25">
        <f>M80/I80</f>
        <v>64.025227043390515</v>
      </c>
      <c r="M80" s="43">
        <v>63449</v>
      </c>
    </row>
    <row r="81" spans="1:13" s="26" customFormat="1" ht="15" customHeight="1" x14ac:dyDescent="0.2">
      <c r="A81" s="24">
        <v>76</v>
      </c>
      <c r="B81" s="27" t="s">
        <v>1166</v>
      </c>
      <c r="C81" s="40" t="s">
        <v>1164</v>
      </c>
      <c r="D81" s="41" t="s">
        <v>657</v>
      </c>
      <c r="E81" s="59"/>
      <c r="F81" s="27" t="s">
        <v>658</v>
      </c>
      <c r="G81" s="27" t="s">
        <v>658</v>
      </c>
      <c r="H81" s="40" t="s">
        <v>7</v>
      </c>
      <c r="I81" s="42">
        <v>1406</v>
      </c>
      <c r="J81" s="41" t="s">
        <v>4</v>
      </c>
      <c r="K81" s="41" t="s">
        <v>1157</v>
      </c>
      <c r="L81" s="25">
        <f>M81/I81</f>
        <v>61.418207681365573</v>
      </c>
      <c r="M81" s="43">
        <v>86354</v>
      </c>
    </row>
    <row r="82" spans="1:13" s="26" customFormat="1" ht="15" customHeight="1" x14ac:dyDescent="0.2">
      <c r="A82" s="24">
        <v>77</v>
      </c>
      <c r="B82" s="27" t="s">
        <v>1166</v>
      </c>
      <c r="C82" s="40" t="s">
        <v>1164</v>
      </c>
      <c r="D82" s="41" t="s">
        <v>657</v>
      </c>
      <c r="E82" s="59"/>
      <c r="F82" s="27" t="s">
        <v>658</v>
      </c>
      <c r="G82" s="27" t="s">
        <v>658</v>
      </c>
      <c r="H82" s="40" t="s">
        <v>7</v>
      </c>
      <c r="I82" s="42">
        <v>1087</v>
      </c>
      <c r="J82" s="41" t="s">
        <v>4</v>
      </c>
      <c r="K82" s="41" t="s">
        <v>1157</v>
      </c>
      <c r="L82" s="25">
        <f>M82/I82</f>
        <v>78.952506596306065</v>
      </c>
      <c r="M82" s="43">
        <v>85821.374670184698</v>
      </c>
    </row>
    <row r="83" spans="1:13" s="26" customFormat="1" ht="15" customHeight="1" x14ac:dyDescent="0.2">
      <c r="A83" s="24">
        <v>78</v>
      </c>
      <c r="B83" s="27" t="s">
        <v>1166</v>
      </c>
      <c r="C83" s="40" t="s">
        <v>1164</v>
      </c>
      <c r="D83" s="41" t="s">
        <v>657</v>
      </c>
      <c r="E83" s="59"/>
      <c r="F83" s="27" t="s">
        <v>658</v>
      </c>
      <c r="G83" s="27" t="s">
        <v>658</v>
      </c>
      <c r="H83" s="40" t="s">
        <v>7</v>
      </c>
      <c r="I83" s="42">
        <v>50</v>
      </c>
      <c r="J83" s="41" t="s">
        <v>4</v>
      </c>
      <c r="K83" s="41" t="s">
        <v>1157</v>
      </c>
      <c r="L83" s="25">
        <f>M83/I83</f>
        <v>78.952506596306065</v>
      </c>
      <c r="M83" s="43">
        <v>3947.6253298153033</v>
      </c>
    </row>
    <row r="84" spans="1:13" s="26" customFormat="1" ht="15" customHeight="1" x14ac:dyDescent="0.2">
      <c r="A84" s="24">
        <v>79</v>
      </c>
      <c r="B84" s="27" t="s">
        <v>1166</v>
      </c>
      <c r="C84" s="40" t="s">
        <v>1164</v>
      </c>
      <c r="D84" s="41" t="s">
        <v>657</v>
      </c>
      <c r="E84" s="59"/>
      <c r="F84" s="27" t="s">
        <v>658</v>
      </c>
      <c r="G84" s="27" t="s">
        <v>658</v>
      </c>
      <c r="H84" s="40" t="s">
        <v>7</v>
      </c>
      <c r="I84" s="42">
        <v>1</v>
      </c>
      <c r="J84" s="41" t="s">
        <v>4</v>
      </c>
      <c r="K84" s="41" t="s">
        <v>1157</v>
      </c>
      <c r="L84" s="25">
        <f>M84/I84</f>
        <v>57</v>
      </c>
      <c r="M84" s="43">
        <v>57</v>
      </c>
    </row>
    <row r="85" spans="1:13" s="26" customFormat="1" ht="15" customHeight="1" x14ac:dyDescent="0.2">
      <c r="A85" s="24">
        <v>80</v>
      </c>
      <c r="B85" s="27" t="s">
        <v>1166</v>
      </c>
      <c r="C85" s="40" t="s">
        <v>1164</v>
      </c>
      <c r="D85" s="41" t="s">
        <v>657</v>
      </c>
      <c r="E85" s="59"/>
      <c r="F85" s="27" t="s">
        <v>658</v>
      </c>
      <c r="G85" s="27" t="s">
        <v>658</v>
      </c>
      <c r="H85" s="40" t="s">
        <v>7</v>
      </c>
      <c r="I85" s="42">
        <v>2467</v>
      </c>
      <c r="J85" s="41" t="s">
        <v>4</v>
      </c>
      <c r="K85" s="41" t="s">
        <v>1157</v>
      </c>
      <c r="L85" s="25">
        <f>M85/I85</f>
        <v>57</v>
      </c>
      <c r="M85" s="43">
        <v>140619</v>
      </c>
    </row>
    <row r="86" spans="1:13" s="26" customFormat="1" ht="15" customHeight="1" x14ac:dyDescent="0.2">
      <c r="A86" s="24">
        <v>81</v>
      </c>
      <c r="B86" s="27" t="s">
        <v>1166</v>
      </c>
      <c r="C86" s="40" t="s">
        <v>1164</v>
      </c>
      <c r="D86" s="41" t="s">
        <v>657</v>
      </c>
      <c r="E86" s="59"/>
      <c r="F86" s="27" t="s">
        <v>658</v>
      </c>
      <c r="G86" s="27" t="s">
        <v>658</v>
      </c>
      <c r="H86" s="40" t="s">
        <v>7</v>
      </c>
      <c r="I86" s="42">
        <v>102</v>
      </c>
      <c r="J86" s="41" t="s">
        <v>4</v>
      </c>
      <c r="K86" s="41" t="s">
        <v>1157</v>
      </c>
      <c r="L86" s="25">
        <f>M86/I86</f>
        <v>46.745098039215684</v>
      </c>
      <c r="M86" s="43">
        <v>4768</v>
      </c>
    </row>
    <row r="87" spans="1:13" s="26" customFormat="1" ht="15" customHeight="1" x14ac:dyDescent="0.2">
      <c r="A87" s="24">
        <v>82</v>
      </c>
      <c r="B87" s="27" t="s">
        <v>1166</v>
      </c>
      <c r="C87" s="40" t="s">
        <v>1164</v>
      </c>
      <c r="D87" s="41" t="s">
        <v>657</v>
      </c>
      <c r="E87" s="59"/>
      <c r="F87" s="27" t="s">
        <v>658</v>
      </c>
      <c r="G87" s="27" t="s">
        <v>658</v>
      </c>
      <c r="H87" s="40" t="s">
        <v>7</v>
      </c>
      <c r="I87" s="42">
        <v>523</v>
      </c>
      <c r="J87" s="41" t="s">
        <v>4</v>
      </c>
      <c r="K87" s="41" t="s">
        <v>1157</v>
      </c>
      <c r="L87" s="25">
        <f>M87/I87</f>
        <v>77.791586998087951</v>
      </c>
      <c r="M87" s="43">
        <v>40685</v>
      </c>
    </row>
    <row r="88" spans="1:13" s="26" customFormat="1" ht="15" customHeight="1" x14ac:dyDescent="0.2">
      <c r="A88" s="24">
        <v>83</v>
      </c>
      <c r="B88" s="27" t="s">
        <v>1166</v>
      </c>
      <c r="C88" s="40" t="s">
        <v>1164</v>
      </c>
      <c r="D88" s="41" t="s">
        <v>657</v>
      </c>
      <c r="E88" s="59"/>
      <c r="F88" s="27" t="s">
        <v>658</v>
      </c>
      <c r="G88" s="27" t="s">
        <v>658</v>
      </c>
      <c r="H88" s="40" t="s">
        <v>7</v>
      </c>
      <c r="I88" s="42">
        <v>392</v>
      </c>
      <c r="J88" s="41" t="s">
        <v>4</v>
      </c>
      <c r="K88" s="41" t="s">
        <v>1157</v>
      </c>
      <c r="L88" s="25">
        <f>M88/I88</f>
        <v>77.791586998087951</v>
      </c>
      <c r="M88" s="43">
        <v>30494.302103250477</v>
      </c>
    </row>
    <row r="89" spans="1:13" s="26" customFormat="1" ht="15" customHeight="1" x14ac:dyDescent="0.2">
      <c r="A89" s="24">
        <v>84</v>
      </c>
      <c r="B89" s="27" t="s">
        <v>1166</v>
      </c>
      <c r="C89" s="40" t="s">
        <v>1164</v>
      </c>
      <c r="D89" s="41" t="s">
        <v>657</v>
      </c>
      <c r="E89" s="59"/>
      <c r="F89" s="27" t="s">
        <v>658</v>
      </c>
      <c r="G89" s="27" t="s">
        <v>658</v>
      </c>
      <c r="H89" s="40" t="s">
        <v>7</v>
      </c>
      <c r="I89" s="42">
        <v>1200</v>
      </c>
      <c r="J89" s="41" t="s">
        <v>4</v>
      </c>
      <c r="K89" s="41" t="s">
        <v>1157</v>
      </c>
      <c r="L89" s="25">
        <f>M89/I89</f>
        <v>78.157480314960637</v>
      </c>
      <c r="M89" s="43">
        <v>93788.976377952771</v>
      </c>
    </row>
    <row r="90" spans="1:13" s="26" customFormat="1" ht="15" customHeight="1" x14ac:dyDescent="0.2">
      <c r="A90" s="24">
        <v>85</v>
      </c>
      <c r="B90" s="27" t="s">
        <v>1166</v>
      </c>
      <c r="C90" s="40" t="s">
        <v>1164</v>
      </c>
      <c r="D90" s="41" t="s">
        <v>657</v>
      </c>
      <c r="E90" s="59"/>
      <c r="F90" s="27" t="s">
        <v>658</v>
      </c>
      <c r="G90" s="27" t="s">
        <v>1038</v>
      </c>
      <c r="H90" s="40" t="s">
        <v>7</v>
      </c>
      <c r="I90" s="42">
        <v>750</v>
      </c>
      <c r="J90" s="41" t="s">
        <v>4</v>
      </c>
      <c r="K90" s="41" t="s">
        <v>1157</v>
      </c>
      <c r="L90" s="25">
        <f>M90/I90</f>
        <v>58.46</v>
      </c>
      <c r="M90" s="43">
        <v>43845</v>
      </c>
    </row>
    <row r="91" spans="1:13" s="26" customFormat="1" ht="15" customHeight="1" x14ac:dyDescent="0.2">
      <c r="A91" s="24">
        <v>86</v>
      </c>
      <c r="B91" s="27" t="s">
        <v>1166</v>
      </c>
      <c r="C91" s="40" t="s">
        <v>1164</v>
      </c>
      <c r="D91" s="41" t="s">
        <v>606</v>
      </c>
      <c r="E91" s="59"/>
      <c r="F91" s="27" t="s">
        <v>607</v>
      </c>
      <c r="G91" s="27" t="s">
        <v>1015</v>
      </c>
      <c r="H91" s="40" t="s">
        <v>7</v>
      </c>
      <c r="I91" s="42">
        <v>7</v>
      </c>
      <c r="J91" s="41" t="s">
        <v>4</v>
      </c>
      <c r="K91" s="41" t="s">
        <v>1157</v>
      </c>
      <c r="L91" s="25">
        <f>M91/I91</f>
        <v>48.571428571428569</v>
      </c>
      <c r="M91" s="43">
        <v>340</v>
      </c>
    </row>
    <row r="92" spans="1:13" s="26" customFormat="1" ht="15" customHeight="1" x14ac:dyDescent="0.2">
      <c r="A92" s="24">
        <v>87</v>
      </c>
      <c r="B92" s="27" t="s">
        <v>1166</v>
      </c>
      <c r="C92" s="40" t="s">
        <v>1164</v>
      </c>
      <c r="D92" s="41" t="s">
        <v>606</v>
      </c>
      <c r="E92" s="59"/>
      <c r="F92" s="27" t="s">
        <v>607</v>
      </c>
      <c r="G92" s="27" t="s">
        <v>1015</v>
      </c>
      <c r="H92" s="40" t="s">
        <v>7</v>
      </c>
      <c r="I92" s="42">
        <v>1</v>
      </c>
      <c r="J92" s="41" t="s">
        <v>4</v>
      </c>
      <c r="K92" s="41" t="s">
        <v>1157</v>
      </c>
      <c r="L92" s="25">
        <f>M92/I92</f>
        <v>48.57</v>
      </c>
      <c r="M92" s="43">
        <v>48.57</v>
      </c>
    </row>
    <row r="93" spans="1:13" s="26" customFormat="1" ht="15" customHeight="1" x14ac:dyDescent="0.2">
      <c r="A93" s="24">
        <v>88</v>
      </c>
      <c r="B93" s="27" t="s">
        <v>1166</v>
      </c>
      <c r="C93" s="40" t="s">
        <v>1164</v>
      </c>
      <c r="D93" s="41" t="s">
        <v>606</v>
      </c>
      <c r="E93" s="59"/>
      <c r="F93" s="27" t="s">
        <v>607</v>
      </c>
      <c r="G93" s="27" t="s">
        <v>1015</v>
      </c>
      <c r="H93" s="40" t="s">
        <v>7</v>
      </c>
      <c r="I93" s="42">
        <v>30</v>
      </c>
      <c r="J93" s="41" t="s">
        <v>4</v>
      </c>
      <c r="K93" s="41" t="s">
        <v>1157</v>
      </c>
      <c r="L93" s="25">
        <f>M93/I93</f>
        <v>48.57</v>
      </c>
      <c r="M93" s="43">
        <v>1457.1</v>
      </c>
    </row>
    <row r="94" spans="1:13" s="26" customFormat="1" ht="15" customHeight="1" x14ac:dyDescent="0.2">
      <c r="A94" s="24">
        <v>89</v>
      </c>
      <c r="B94" s="27" t="s">
        <v>1166</v>
      </c>
      <c r="C94" s="40" t="s">
        <v>1164</v>
      </c>
      <c r="D94" s="41" t="s">
        <v>606</v>
      </c>
      <c r="E94" s="59"/>
      <c r="F94" s="27" t="s">
        <v>607</v>
      </c>
      <c r="G94" s="27" t="s">
        <v>1015</v>
      </c>
      <c r="H94" s="40" t="s">
        <v>7</v>
      </c>
      <c r="I94" s="42">
        <v>94</v>
      </c>
      <c r="J94" s="41" t="s">
        <v>4</v>
      </c>
      <c r="K94" s="41" t="s">
        <v>1157</v>
      </c>
      <c r="L94" s="25">
        <f>M94/I94</f>
        <v>48.57</v>
      </c>
      <c r="M94" s="43">
        <v>4565.58</v>
      </c>
    </row>
    <row r="95" spans="1:13" s="26" customFormat="1" ht="15" customHeight="1" x14ac:dyDescent="0.2">
      <c r="A95" s="24">
        <v>90</v>
      </c>
      <c r="B95" s="27" t="s">
        <v>1166</v>
      </c>
      <c r="C95" s="40" t="s">
        <v>1164</v>
      </c>
      <c r="D95" s="41" t="s">
        <v>606</v>
      </c>
      <c r="E95" s="59"/>
      <c r="F95" s="27" t="s">
        <v>607</v>
      </c>
      <c r="G95" s="27" t="s">
        <v>1015</v>
      </c>
      <c r="H95" s="40" t="s">
        <v>7</v>
      </c>
      <c r="I95" s="42">
        <v>1</v>
      </c>
      <c r="J95" s="41" t="s">
        <v>4</v>
      </c>
      <c r="K95" s="41" t="s">
        <v>1157</v>
      </c>
      <c r="L95" s="25">
        <f>M95/I95</f>
        <v>16</v>
      </c>
      <c r="M95" s="43">
        <v>16</v>
      </c>
    </row>
    <row r="96" spans="1:13" s="26" customFormat="1" ht="15" customHeight="1" x14ac:dyDescent="0.2">
      <c r="A96" s="24">
        <v>91</v>
      </c>
      <c r="B96" s="27" t="s">
        <v>1166</v>
      </c>
      <c r="C96" s="40" t="s">
        <v>1165</v>
      </c>
      <c r="D96" s="41" t="s">
        <v>606</v>
      </c>
      <c r="E96" s="59"/>
      <c r="F96" s="27" t="s">
        <v>607</v>
      </c>
      <c r="G96" s="27" t="s">
        <v>1015</v>
      </c>
      <c r="H96" s="40" t="s">
        <v>7</v>
      </c>
      <c r="I96" s="42">
        <v>492</v>
      </c>
      <c r="J96" s="41" t="s">
        <v>4</v>
      </c>
      <c r="K96" s="41" t="s">
        <v>1157</v>
      </c>
      <c r="L96" s="25">
        <f>M96/I96</f>
        <v>32.133846153846157</v>
      </c>
      <c r="M96" s="43">
        <v>15809.85230769231</v>
      </c>
    </row>
    <row r="97" spans="1:13" s="26" customFormat="1" ht="15" customHeight="1" x14ac:dyDescent="0.2">
      <c r="A97" s="24">
        <v>92</v>
      </c>
      <c r="B97" s="27" t="s">
        <v>1166</v>
      </c>
      <c r="C97" s="40" t="s">
        <v>1165</v>
      </c>
      <c r="D97" s="41" t="s">
        <v>606</v>
      </c>
      <c r="E97" s="59"/>
      <c r="F97" s="27" t="s">
        <v>607</v>
      </c>
      <c r="G97" s="27" t="s">
        <v>1015</v>
      </c>
      <c r="H97" s="40" t="s">
        <v>7</v>
      </c>
      <c r="I97" s="42">
        <v>34</v>
      </c>
      <c r="J97" s="41" t="s">
        <v>4</v>
      </c>
      <c r="K97" s="41" t="s">
        <v>1157</v>
      </c>
      <c r="L97" s="25">
        <f>M97/I97</f>
        <v>26.352941176470587</v>
      </c>
      <c r="M97" s="43">
        <v>896</v>
      </c>
    </row>
    <row r="98" spans="1:13" s="26" customFormat="1" ht="15" customHeight="1" x14ac:dyDescent="0.2">
      <c r="A98" s="24">
        <v>93</v>
      </c>
      <c r="B98" s="27" t="s">
        <v>1166</v>
      </c>
      <c r="C98" s="40" t="s">
        <v>1165</v>
      </c>
      <c r="D98" s="41" t="s">
        <v>606</v>
      </c>
      <c r="E98" s="59"/>
      <c r="F98" s="27" t="s">
        <v>607</v>
      </c>
      <c r="G98" s="27" t="s">
        <v>1015</v>
      </c>
      <c r="H98" s="40" t="s">
        <v>7</v>
      </c>
      <c r="I98" s="42">
        <v>837</v>
      </c>
      <c r="J98" s="41" t="s">
        <v>4</v>
      </c>
      <c r="K98" s="41" t="s">
        <v>1157</v>
      </c>
      <c r="L98" s="25">
        <f>M98/I98</f>
        <v>27.292712066905615</v>
      </c>
      <c r="M98" s="43">
        <v>22844</v>
      </c>
    </row>
    <row r="99" spans="1:13" s="26" customFormat="1" ht="15" customHeight="1" x14ac:dyDescent="0.2">
      <c r="A99" s="24">
        <v>94</v>
      </c>
      <c r="B99" s="27" t="s">
        <v>1166</v>
      </c>
      <c r="C99" s="40" t="s">
        <v>1164</v>
      </c>
      <c r="D99" s="41" t="s">
        <v>29</v>
      </c>
      <c r="E99" s="59"/>
      <c r="F99" s="27" t="s">
        <v>30</v>
      </c>
      <c r="G99" s="27" t="s">
        <v>829</v>
      </c>
      <c r="H99" s="40" t="s">
        <v>7</v>
      </c>
      <c r="I99" s="42">
        <v>68</v>
      </c>
      <c r="J99" s="41" t="s">
        <v>4</v>
      </c>
      <c r="K99" s="41" t="s">
        <v>1157</v>
      </c>
      <c r="L99" s="25">
        <f>M99/I99</f>
        <v>17.088235294117649</v>
      </c>
      <c r="M99" s="43">
        <v>1162</v>
      </c>
    </row>
    <row r="100" spans="1:13" s="26" customFormat="1" ht="15" customHeight="1" x14ac:dyDescent="0.2">
      <c r="A100" s="24">
        <v>95</v>
      </c>
      <c r="B100" s="27" t="s">
        <v>1166</v>
      </c>
      <c r="C100" s="40" t="s">
        <v>1164</v>
      </c>
      <c r="D100" s="41" t="s">
        <v>29</v>
      </c>
      <c r="E100" s="60"/>
      <c r="F100" s="27" t="s">
        <v>30</v>
      </c>
      <c r="G100" s="27" t="s">
        <v>828</v>
      </c>
      <c r="H100" s="40" t="s">
        <v>7</v>
      </c>
      <c r="I100" s="42">
        <v>1000</v>
      </c>
      <c r="J100" s="41" t="s">
        <v>4</v>
      </c>
      <c r="K100" s="41" t="s">
        <v>1157</v>
      </c>
      <c r="L100" s="25">
        <f>M100/I100</f>
        <v>9.8545454545454554</v>
      </c>
      <c r="M100" s="43">
        <v>9854.5454545454559</v>
      </c>
    </row>
    <row r="101" spans="1:13" s="26" customFormat="1" ht="24" customHeight="1" x14ac:dyDescent="0.2">
      <c r="A101" s="19">
        <v>96</v>
      </c>
      <c r="B101" s="50" t="s">
        <v>1166</v>
      </c>
      <c r="C101" s="51" t="s">
        <v>1164</v>
      </c>
      <c r="D101" s="52" t="s">
        <v>548</v>
      </c>
      <c r="E101" s="58">
        <v>5</v>
      </c>
      <c r="F101" s="50" t="s">
        <v>549</v>
      </c>
      <c r="G101" s="50" t="s">
        <v>985</v>
      </c>
      <c r="H101" s="51" t="s">
        <v>3</v>
      </c>
      <c r="I101" s="53">
        <v>10</v>
      </c>
      <c r="J101" s="52" t="s">
        <v>1</v>
      </c>
      <c r="K101" s="54" t="s">
        <v>1156</v>
      </c>
      <c r="L101" s="55">
        <f>M101/I101</f>
        <v>284.25925925925924</v>
      </c>
      <c r="M101" s="56">
        <v>2842.5925925925922</v>
      </c>
    </row>
    <row r="102" spans="1:13" s="26" customFormat="1" ht="24" customHeight="1" x14ac:dyDescent="0.2">
      <c r="A102" s="19">
        <v>97</v>
      </c>
      <c r="B102" s="50" t="s">
        <v>1166</v>
      </c>
      <c r="C102" s="51" t="s">
        <v>1164</v>
      </c>
      <c r="D102" s="52" t="s">
        <v>548</v>
      </c>
      <c r="E102" s="60"/>
      <c r="F102" s="50" t="s">
        <v>549</v>
      </c>
      <c r="G102" s="50" t="s">
        <v>985</v>
      </c>
      <c r="H102" s="51" t="s">
        <v>3</v>
      </c>
      <c r="I102" s="53">
        <v>17</v>
      </c>
      <c r="J102" s="52" t="s">
        <v>1</v>
      </c>
      <c r="K102" s="54" t="s">
        <v>1156</v>
      </c>
      <c r="L102" s="55">
        <f>M102/I102</f>
        <v>284.25925925925924</v>
      </c>
      <c r="M102" s="56">
        <v>4832.4074074074069</v>
      </c>
    </row>
    <row r="103" spans="1:13" s="26" customFormat="1" ht="15" customHeight="1" x14ac:dyDescent="0.2">
      <c r="A103" s="24">
        <v>98</v>
      </c>
      <c r="B103" s="27" t="s">
        <v>1166</v>
      </c>
      <c r="C103" s="40" t="s">
        <v>1164</v>
      </c>
      <c r="D103" s="41" t="s">
        <v>578</v>
      </c>
      <c r="E103" s="58">
        <v>6</v>
      </c>
      <c r="F103" s="27" t="s">
        <v>579</v>
      </c>
      <c r="G103" s="27" t="s">
        <v>1001</v>
      </c>
      <c r="H103" s="40" t="s">
        <v>3</v>
      </c>
      <c r="I103" s="44">
        <v>1</v>
      </c>
      <c r="J103" s="41" t="s">
        <v>12</v>
      </c>
      <c r="K103" s="41" t="s">
        <v>1159</v>
      </c>
      <c r="L103" s="25">
        <f>M103/I103</f>
        <v>1818.75</v>
      </c>
      <c r="M103" s="43">
        <v>1818.75</v>
      </c>
    </row>
    <row r="104" spans="1:13" s="26" customFormat="1" ht="15" customHeight="1" x14ac:dyDescent="0.2">
      <c r="A104" s="24">
        <v>99</v>
      </c>
      <c r="B104" s="27" t="s">
        <v>1166</v>
      </c>
      <c r="C104" s="40" t="s">
        <v>1164</v>
      </c>
      <c r="D104" s="41" t="s">
        <v>578</v>
      </c>
      <c r="E104" s="59"/>
      <c r="F104" s="27" t="s">
        <v>579</v>
      </c>
      <c r="G104" s="27" t="s">
        <v>1001</v>
      </c>
      <c r="H104" s="40" t="s">
        <v>3</v>
      </c>
      <c r="I104" s="44">
        <v>3</v>
      </c>
      <c r="J104" s="41" t="s">
        <v>12</v>
      </c>
      <c r="K104" s="41" t="s">
        <v>1159</v>
      </c>
      <c r="L104" s="25">
        <f>M104/I104</f>
        <v>1818.75</v>
      </c>
      <c r="M104" s="43">
        <v>5456.25</v>
      </c>
    </row>
    <row r="105" spans="1:13" s="26" customFormat="1" ht="15" customHeight="1" x14ac:dyDescent="0.2">
      <c r="A105" s="24">
        <v>100</v>
      </c>
      <c r="B105" s="27" t="s">
        <v>1166</v>
      </c>
      <c r="C105" s="40" t="s">
        <v>1164</v>
      </c>
      <c r="D105" s="41" t="s">
        <v>809</v>
      </c>
      <c r="E105" s="60"/>
      <c r="F105" s="27" t="s">
        <v>810</v>
      </c>
      <c r="G105" s="27" t="s">
        <v>810</v>
      </c>
      <c r="H105" s="40" t="s">
        <v>3</v>
      </c>
      <c r="I105" s="44">
        <v>2</v>
      </c>
      <c r="J105" s="41" t="s">
        <v>12</v>
      </c>
      <c r="K105" s="41" t="s">
        <v>1159</v>
      </c>
      <c r="L105" s="25">
        <f>M105/I105</f>
        <v>73.5</v>
      </c>
      <c r="M105" s="43">
        <v>147</v>
      </c>
    </row>
    <row r="106" spans="1:13" s="26" customFormat="1" ht="15" customHeight="1" x14ac:dyDescent="0.2">
      <c r="A106" s="24">
        <v>101</v>
      </c>
      <c r="B106" s="27" t="s">
        <v>1166</v>
      </c>
      <c r="C106" s="40" t="s">
        <v>1164</v>
      </c>
      <c r="D106" s="41" t="s">
        <v>44</v>
      </c>
      <c r="E106" s="58">
        <v>7</v>
      </c>
      <c r="F106" s="27" t="s">
        <v>45</v>
      </c>
      <c r="G106" s="27" t="s">
        <v>0</v>
      </c>
      <c r="H106" s="40" t="s">
        <v>3</v>
      </c>
      <c r="I106" s="44">
        <v>132</v>
      </c>
      <c r="J106" s="41" t="s">
        <v>4</v>
      </c>
      <c r="K106" s="41" t="s">
        <v>1157</v>
      </c>
      <c r="L106" s="25">
        <f>M106/I106</f>
        <v>69.977272727272734</v>
      </c>
      <c r="M106" s="43">
        <v>9237</v>
      </c>
    </row>
    <row r="107" spans="1:13" s="26" customFormat="1" ht="15" customHeight="1" x14ac:dyDescent="0.2">
      <c r="A107" s="24">
        <v>102</v>
      </c>
      <c r="B107" s="27" t="s">
        <v>1166</v>
      </c>
      <c r="C107" s="40" t="s">
        <v>1164</v>
      </c>
      <c r="D107" s="41" t="s">
        <v>548</v>
      </c>
      <c r="E107" s="59"/>
      <c r="F107" s="27" t="s">
        <v>549</v>
      </c>
      <c r="G107" s="27" t="s">
        <v>985</v>
      </c>
      <c r="H107" s="40" t="s">
        <v>3</v>
      </c>
      <c r="I107" s="44">
        <v>4</v>
      </c>
      <c r="J107" s="41" t="s">
        <v>4</v>
      </c>
      <c r="K107" s="41" t="s">
        <v>1157</v>
      </c>
      <c r="L107" s="25">
        <f>M107/I107</f>
        <v>284.25925925925924</v>
      </c>
      <c r="M107" s="43">
        <v>1137.037037037037</v>
      </c>
    </row>
    <row r="108" spans="1:13" s="26" customFormat="1" ht="15" customHeight="1" x14ac:dyDescent="0.2">
      <c r="A108" s="24">
        <v>103</v>
      </c>
      <c r="B108" s="27" t="s">
        <v>1166</v>
      </c>
      <c r="C108" s="40" t="s">
        <v>1164</v>
      </c>
      <c r="D108" s="41" t="s">
        <v>809</v>
      </c>
      <c r="E108" s="60"/>
      <c r="F108" s="27" t="s">
        <v>810</v>
      </c>
      <c r="G108" s="27" t="s">
        <v>810</v>
      </c>
      <c r="H108" s="40" t="s">
        <v>3</v>
      </c>
      <c r="I108" s="44">
        <v>26</v>
      </c>
      <c r="J108" s="41" t="s">
        <v>4</v>
      </c>
      <c r="K108" s="41" t="s">
        <v>1157</v>
      </c>
      <c r="L108" s="25">
        <f>M108/I108</f>
        <v>73.34615384615384</v>
      </c>
      <c r="M108" s="43">
        <v>1906.9999999999998</v>
      </c>
    </row>
    <row r="109" spans="1:13" s="26" customFormat="1" ht="15" customHeight="1" x14ac:dyDescent="0.2">
      <c r="A109" s="24">
        <v>104</v>
      </c>
      <c r="B109" s="27" t="s">
        <v>1166</v>
      </c>
      <c r="C109" s="40" t="s">
        <v>1164</v>
      </c>
      <c r="D109" s="41" t="s">
        <v>807</v>
      </c>
      <c r="E109" s="58">
        <v>8</v>
      </c>
      <c r="F109" s="27" t="s">
        <v>808</v>
      </c>
      <c r="G109" s="27" t="s">
        <v>808</v>
      </c>
      <c r="H109" s="40" t="s">
        <v>3</v>
      </c>
      <c r="I109" s="44">
        <v>1</v>
      </c>
      <c r="J109" s="41" t="s">
        <v>4</v>
      </c>
      <c r="K109" s="41" t="s">
        <v>1157</v>
      </c>
      <c r="L109" s="25">
        <f>M109/I109</f>
        <v>71</v>
      </c>
      <c r="M109" s="43">
        <v>71</v>
      </c>
    </row>
    <row r="110" spans="1:13" s="26" customFormat="1" ht="15" customHeight="1" x14ac:dyDescent="0.2">
      <c r="A110" s="24">
        <v>105</v>
      </c>
      <c r="B110" s="27" t="s">
        <v>1166</v>
      </c>
      <c r="C110" s="40" t="s">
        <v>1164</v>
      </c>
      <c r="D110" s="41" t="s">
        <v>807</v>
      </c>
      <c r="E110" s="59"/>
      <c r="F110" s="27" t="s">
        <v>808</v>
      </c>
      <c r="G110" s="27" t="s">
        <v>808</v>
      </c>
      <c r="H110" s="40" t="s">
        <v>3</v>
      </c>
      <c r="I110" s="44">
        <v>4</v>
      </c>
      <c r="J110" s="41" t="s">
        <v>4</v>
      </c>
      <c r="K110" s="41" t="s">
        <v>1157</v>
      </c>
      <c r="L110" s="25">
        <f>M110/I110</f>
        <v>71</v>
      </c>
      <c r="M110" s="43">
        <v>284</v>
      </c>
    </row>
    <row r="111" spans="1:13" s="26" customFormat="1" ht="15" customHeight="1" x14ac:dyDescent="0.2">
      <c r="A111" s="24">
        <v>106</v>
      </c>
      <c r="B111" s="27" t="s">
        <v>1166</v>
      </c>
      <c r="C111" s="40" t="s">
        <v>1164</v>
      </c>
      <c r="D111" s="41" t="s">
        <v>807</v>
      </c>
      <c r="E111" s="59"/>
      <c r="F111" s="27" t="s">
        <v>808</v>
      </c>
      <c r="G111" s="27" t="s">
        <v>808</v>
      </c>
      <c r="H111" s="40" t="s">
        <v>3</v>
      </c>
      <c r="I111" s="44">
        <v>10</v>
      </c>
      <c r="J111" s="41" t="s">
        <v>4</v>
      </c>
      <c r="K111" s="41" t="s">
        <v>1157</v>
      </c>
      <c r="L111" s="25">
        <f>M111/I111</f>
        <v>455.7</v>
      </c>
      <c r="M111" s="43">
        <v>4557</v>
      </c>
    </row>
    <row r="112" spans="1:13" s="26" customFormat="1" ht="15" customHeight="1" x14ac:dyDescent="0.2">
      <c r="A112" s="24">
        <v>107</v>
      </c>
      <c r="B112" s="27" t="s">
        <v>1166</v>
      </c>
      <c r="C112" s="40" t="s">
        <v>1164</v>
      </c>
      <c r="D112" s="41" t="s">
        <v>807</v>
      </c>
      <c r="E112" s="59"/>
      <c r="F112" s="27" t="s">
        <v>808</v>
      </c>
      <c r="G112" s="27" t="s">
        <v>808</v>
      </c>
      <c r="H112" s="40" t="s">
        <v>3</v>
      </c>
      <c r="I112" s="44">
        <v>5</v>
      </c>
      <c r="J112" s="41" t="s">
        <v>4</v>
      </c>
      <c r="K112" s="41" t="s">
        <v>1157</v>
      </c>
      <c r="L112" s="25">
        <f>M112/I112</f>
        <v>455.7</v>
      </c>
      <c r="M112" s="43">
        <v>2278.5</v>
      </c>
    </row>
    <row r="113" spans="1:13" s="26" customFormat="1" ht="15" customHeight="1" x14ac:dyDescent="0.2">
      <c r="A113" s="24">
        <v>108</v>
      </c>
      <c r="B113" s="27" t="s">
        <v>1166</v>
      </c>
      <c r="C113" s="40" t="s">
        <v>1164</v>
      </c>
      <c r="D113" s="41" t="s">
        <v>807</v>
      </c>
      <c r="E113" s="59"/>
      <c r="F113" s="27" t="s">
        <v>808</v>
      </c>
      <c r="G113" s="27" t="s">
        <v>808</v>
      </c>
      <c r="H113" s="40" t="s">
        <v>3</v>
      </c>
      <c r="I113" s="44">
        <v>4</v>
      </c>
      <c r="J113" s="41" t="s">
        <v>4</v>
      </c>
      <c r="K113" s="41" t="s">
        <v>1157</v>
      </c>
      <c r="L113" s="25">
        <f>M113/I113</f>
        <v>455.7</v>
      </c>
      <c r="M113" s="43">
        <v>1822.8</v>
      </c>
    </row>
    <row r="114" spans="1:13" s="26" customFormat="1" ht="15" customHeight="1" x14ac:dyDescent="0.2">
      <c r="A114" s="24">
        <v>109</v>
      </c>
      <c r="B114" s="27" t="s">
        <v>1166</v>
      </c>
      <c r="C114" s="40" t="s">
        <v>1164</v>
      </c>
      <c r="D114" s="41" t="s">
        <v>807</v>
      </c>
      <c r="E114" s="59"/>
      <c r="F114" s="27" t="s">
        <v>808</v>
      </c>
      <c r="G114" s="27" t="s">
        <v>808</v>
      </c>
      <c r="H114" s="40" t="s">
        <v>3</v>
      </c>
      <c r="I114" s="44">
        <v>6</v>
      </c>
      <c r="J114" s="41" t="s">
        <v>4</v>
      </c>
      <c r="K114" s="41" t="s">
        <v>1157</v>
      </c>
      <c r="L114" s="25">
        <f>M114/I114</f>
        <v>455.7</v>
      </c>
      <c r="M114" s="43">
        <v>2734.2</v>
      </c>
    </row>
    <row r="115" spans="1:13" s="26" customFormat="1" ht="15" customHeight="1" x14ac:dyDescent="0.2">
      <c r="A115" s="24">
        <v>110</v>
      </c>
      <c r="B115" s="27" t="s">
        <v>1166</v>
      </c>
      <c r="C115" s="40" t="s">
        <v>1164</v>
      </c>
      <c r="D115" s="41" t="s">
        <v>807</v>
      </c>
      <c r="E115" s="59"/>
      <c r="F115" s="27" t="s">
        <v>808</v>
      </c>
      <c r="G115" s="27" t="s">
        <v>808</v>
      </c>
      <c r="H115" s="40" t="s">
        <v>3</v>
      </c>
      <c r="I115" s="44">
        <v>5</v>
      </c>
      <c r="J115" s="41" t="s">
        <v>4</v>
      </c>
      <c r="K115" s="41" t="s">
        <v>1157</v>
      </c>
      <c r="L115" s="25">
        <f>M115/I115</f>
        <v>455.7</v>
      </c>
      <c r="M115" s="43">
        <v>2278.5</v>
      </c>
    </row>
    <row r="116" spans="1:13" s="26" customFormat="1" ht="15" customHeight="1" x14ac:dyDescent="0.2">
      <c r="A116" s="24">
        <v>111</v>
      </c>
      <c r="B116" s="27" t="s">
        <v>1166</v>
      </c>
      <c r="C116" s="40" t="s">
        <v>1164</v>
      </c>
      <c r="D116" s="41" t="s">
        <v>807</v>
      </c>
      <c r="E116" s="59"/>
      <c r="F116" s="27" t="s">
        <v>808</v>
      </c>
      <c r="G116" s="27" t="s">
        <v>808</v>
      </c>
      <c r="H116" s="40" t="s">
        <v>3</v>
      </c>
      <c r="I116" s="44">
        <v>1</v>
      </c>
      <c r="J116" s="41" t="s">
        <v>4</v>
      </c>
      <c r="K116" s="41" t="s">
        <v>1157</v>
      </c>
      <c r="L116" s="25">
        <f>M116/I116</f>
        <v>455.7</v>
      </c>
      <c r="M116" s="43">
        <v>455.7</v>
      </c>
    </row>
    <row r="117" spans="1:13" s="26" customFormat="1" ht="15" customHeight="1" x14ac:dyDescent="0.2">
      <c r="A117" s="24">
        <v>112</v>
      </c>
      <c r="B117" s="27" t="s">
        <v>1166</v>
      </c>
      <c r="C117" s="40" t="s">
        <v>1164</v>
      </c>
      <c r="D117" s="41" t="s">
        <v>807</v>
      </c>
      <c r="E117" s="59"/>
      <c r="F117" s="27" t="s">
        <v>808</v>
      </c>
      <c r="G117" s="27" t="s">
        <v>808</v>
      </c>
      <c r="H117" s="40" t="s">
        <v>3</v>
      </c>
      <c r="I117" s="44">
        <v>15</v>
      </c>
      <c r="J117" s="41" t="s">
        <v>4</v>
      </c>
      <c r="K117" s="41" t="s">
        <v>1157</v>
      </c>
      <c r="L117" s="25">
        <f>M117/I117</f>
        <v>455.7</v>
      </c>
      <c r="M117" s="43">
        <v>6835.5</v>
      </c>
    </row>
    <row r="118" spans="1:13" s="26" customFormat="1" ht="15" customHeight="1" x14ac:dyDescent="0.2">
      <c r="A118" s="24">
        <v>113</v>
      </c>
      <c r="B118" s="27" t="s">
        <v>1166</v>
      </c>
      <c r="C118" s="40" t="s">
        <v>1164</v>
      </c>
      <c r="D118" s="41" t="s">
        <v>807</v>
      </c>
      <c r="E118" s="60"/>
      <c r="F118" s="27" t="s">
        <v>808</v>
      </c>
      <c r="G118" s="27" t="s">
        <v>808</v>
      </c>
      <c r="H118" s="40" t="s">
        <v>3</v>
      </c>
      <c r="I118" s="44">
        <v>5</v>
      </c>
      <c r="J118" s="41" t="s">
        <v>4</v>
      </c>
      <c r="K118" s="41" t="s">
        <v>1157</v>
      </c>
      <c r="L118" s="25">
        <f>M118/I118</f>
        <v>455.7</v>
      </c>
      <c r="M118" s="43">
        <v>2278.5</v>
      </c>
    </row>
    <row r="119" spans="1:13" s="26" customFormat="1" ht="15" customHeight="1" x14ac:dyDescent="0.2">
      <c r="A119" s="24">
        <v>114</v>
      </c>
      <c r="B119" s="27" t="s">
        <v>1166</v>
      </c>
      <c r="C119" s="40" t="s">
        <v>1164</v>
      </c>
      <c r="D119" s="41" t="s">
        <v>546</v>
      </c>
      <c r="E119" s="58">
        <v>9</v>
      </c>
      <c r="F119" s="27" t="s">
        <v>547</v>
      </c>
      <c r="G119" s="27" t="s">
        <v>984</v>
      </c>
      <c r="H119" s="40" t="s">
        <v>3</v>
      </c>
      <c r="I119" s="44">
        <v>1</v>
      </c>
      <c r="J119" s="41" t="s">
        <v>1</v>
      </c>
      <c r="K119" s="39" t="s">
        <v>1156</v>
      </c>
      <c r="L119" s="25">
        <f>M119/I119</f>
        <v>9319.6666666666661</v>
      </c>
      <c r="M119" s="43">
        <v>9319.6666666666661</v>
      </c>
    </row>
    <row r="120" spans="1:13" s="26" customFormat="1" ht="15" customHeight="1" x14ac:dyDescent="0.2">
      <c r="A120" s="24">
        <v>115</v>
      </c>
      <c r="B120" s="27" t="s">
        <v>1166</v>
      </c>
      <c r="C120" s="40" t="s">
        <v>1164</v>
      </c>
      <c r="D120" s="41" t="s">
        <v>546</v>
      </c>
      <c r="E120" s="60"/>
      <c r="F120" s="27" t="s">
        <v>547</v>
      </c>
      <c r="G120" s="27" t="s">
        <v>984</v>
      </c>
      <c r="H120" s="40" t="s">
        <v>3</v>
      </c>
      <c r="I120" s="44">
        <v>2</v>
      </c>
      <c r="J120" s="41" t="s">
        <v>1</v>
      </c>
      <c r="K120" s="39" t="s">
        <v>1156</v>
      </c>
      <c r="L120" s="25">
        <f>M120/I120</f>
        <v>9319.6666666666661</v>
      </c>
      <c r="M120" s="43">
        <v>18639.333333333332</v>
      </c>
    </row>
    <row r="121" spans="1:13" s="26" customFormat="1" ht="15" customHeight="1" x14ac:dyDescent="0.2">
      <c r="A121" s="24">
        <v>116</v>
      </c>
      <c r="B121" s="27" t="s">
        <v>1166</v>
      </c>
      <c r="C121" s="40" t="s">
        <v>1164</v>
      </c>
      <c r="D121" s="41" t="s">
        <v>34</v>
      </c>
      <c r="E121" s="58">
        <v>10</v>
      </c>
      <c r="F121" s="27" t="s">
        <v>35</v>
      </c>
      <c r="G121" s="27" t="s">
        <v>831</v>
      </c>
      <c r="H121" s="40" t="s">
        <v>3</v>
      </c>
      <c r="I121" s="44">
        <v>26</v>
      </c>
      <c r="J121" s="41" t="s">
        <v>1</v>
      </c>
      <c r="K121" s="39" t="s">
        <v>1156</v>
      </c>
      <c r="L121" s="25">
        <f>M121/I121</f>
        <v>553.46153846153845</v>
      </c>
      <c r="M121" s="43">
        <v>14390</v>
      </c>
    </row>
    <row r="122" spans="1:13" s="26" customFormat="1" ht="15" customHeight="1" x14ac:dyDescent="0.2">
      <c r="A122" s="24">
        <v>117</v>
      </c>
      <c r="B122" s="27" t="s">
        <v>1166</v>
      </c>
      <c r="C122" s="40" t="s">
        <v>1164</v>
      </c>
      <c r="D122" s="41" t="s">
        <v>34</v>
      </c>
      <c r="E122" s="59"/>
      <c r="F122" s="27" t="s">
        <v>35</v>
      </c>
      <c r="G122" s="27" t="s">
        <v>831</v>
      </c>
      <c r="H122" s="40" t="s">
        <v>3</v>
      </c>
      <c r="I122" s="44">
        <v>21</v>
      </c>
      <c r="J122" s="41" t="s">
        <v>1</v>
      </c>
      <c r="K122" s="39" t="s">
        <v>1156</v>
      </c>
      <c r="L122" s="25">
        <f>M122/I122</f>
        <v>549</v>
      </c>
      <c r="M122" s="43">
        <v>11529</v>
      </c>
    </row>
    <row r="123" spans="1:13" s="26" customFormat="1" ht="15" customHeight="1" x14ac:dyDescent="0.2">
      <c r="A123" s="24">
        <v>118</v>
      </c>
      <c r="B123" s="27" t="s">
        <v>1166</v>
      </c>
      <c r="C123" s="40" t="s">
        <v>1164</v>
      </c>
      <c r="D123" s="41" t="s">
        <v>234</v>
      </c>
      <c r="E123" s="59"/>
      <c r="F123" s="27" t="s">
        <v>235</v>
      </c>
      <c r="G123" s="27" t="s">
        <v>901</v>
      </c>
      <c r="H123" s="40" t="s">
        <v>3</v>
      </c>
      <c r="I123" s="44">
        <v>12</v>
      </c>
      <c r="J123" s="41" t="s">
        <v>1</v>
      </c>
      <c r="K123" s="39" t="s">
        <v>1156</v>
      </c>
      <c r="L123" s="25">
        <f>M123/I123</f>
        <v>712.41666666666663</v>
      </c>
      <c r="M123" s="43">
        <v>8549</v>
      </c>
    </row>
    <row r="124" spans="1:13" s="26" customFormat="1" ht="15" customHeight="1" x14ac:dyDescent="0.2">
      <c r="A124" s="24">
        <v>119</v>
      </c>
      <c r="B124" s="27" t="s">
        <v>1166</v>
      </c>
      <c r="C124" s="40" t="s">
        <v>1164</v>
      </c>
      <c r="D124" s="41" t="s">
        <v>234</v>
      </c>
      <c r="E124" s="59"/>
      <c r="F124" s="27" t="s">
        <v>235</v>
      </c>
      <c r="G124" s="27" t="s">
        <v>901</v>
      </c>
      <c r="H124" s="40" t="s">
        <v>3</v>
      </c>
      <c r="I124" s="44">
        <v>7</v>
      </c>
      <c r="J124" s="41" t="s">
        <v>1</v>
      </c>
      <c r="K124" s="39" t="s">
        <v>1156</v>
      </c>
      <c r="L124" s="25">
        <f>M124/I124</f>
        <v>697.71428571428567</v>
      </c>
      <c r="M124" s="43">
        <v>4884</v>
      </c>
    </row>
    <row r="125" spans="1:13" s="26" customFormat="1" ht="15" customHeight="1" x14ac:dyDescent="0.2">
      <c r="A125" s="24">
        <v>120</v>
      </c>
      <c r="B125" s="27" t="s">
        <v>1166</v>
      </c>
      <c r="C125" s="40" t="s">
        <v>1164</v>
      </c>
      <c r="D125" s="41" t="s">
        <v>234</v>
      </c>
      <c r="E125" s="59"/>
      <c r="F125" s="27" t="s">
        <v>235</v>
      </c>
      <c r="G125" s="27" t="s">
        <v>902</v>
      </c>
      <c r="H125" s="40" t="s">
        <v>3</v>
      </c>
      <c r="I125" s="44">
        <v>2</v>
      </c>
      <c r="J125" s="41" t="s">
        <v>1</v>
      </c>
      <c r="K125" s="39" t="s">
        <v>1156</v>
      </c>
      <c r="L125" s="25">
        <f>M125/I125</f>
        <v>185.5</v>
      </c>
      <c r="M125" s="43">
        <v>371</v>
      </c>
    </row>
    <row r="126" spans="1:13" s="26" customFormat="1" ht="15" customHeight="1" x14ac:dyDescent="0.2">
      <c r="A126" s="24">
        <v>121</v>
      </c>
      <c r="B126" s="27" t="s">
        <v>1166</v>
      </c>
      <c r="C126" s="40" t="s">
        <v>1164</v>
      </c>
      <c r="D126" s="41" t="s">
        <v>234</v>
      </c>
      <c r="E126" s="59"/>
      <c r="F126" s="27" t="s">
        <v>235</v>
      </c>
      <c r="G126" s="27" t="s">
        <v>0</v>
      </c>
      <c r="H126" s="40" t="s">
        <v>3</v>
      </c>
      <c r="I126" s="44">
        <v>7</v>
      </c>
      <c r="J126" s="41" t="s">
        <v>1</v>
      </c>
      <c r="K126" s="39" t="s">
        <v>1156</v>
      </c>
      <c r="L126" s="25">
        <f>M126/I126</f>
        <v>185.5</v>
      </c>
      <c r="M126" s="43">
        <v>1298.5</v>
      </c>
    </row>
    <row r="127" spans="1:13" s="26" customFormat="1" ht="15" customHeight="1" x14ac:dyDescent="0.2">
      <c r="A127" s="24">
        <v>122</v>
      </c>
      <c r="B127" s="27" t="s">
        <v>1166</v>
      </c>
      <c r="C127" s="40" t="s">
        <v>1164</v>
      </c>
      <c r="D127" s="41" t="s">
        <v>234</v>
      </c>
      <c r="E127" s="59"/>
      <c r="F127" s="27" t="s">
        <v>235</v>
      </c>
      <c r="G127" s="27" t="s">
        <v>0</v>
      </c>
      <c r="H127" s="40" t="s">
        <v>3</v>
      </c>
      <c r="I127" s="44">
        <v>13</v>
      </c>
      <c r="J127" s="41" t="s">
        <v>1</v>
      </c>
      <c r="K127" s="39" t="s">
        <v>1156</v>
      </c>
      <c r="L127" s="25">
        <f>M127/I127</f>
        <v>185.5</v>
      </c>
      <c r="M127" s="43">
        <v>2411.5</v>
      </c>
    </row>
    <row r="128" spans="1:13" s="26" customFormat="1" ht="15" customHeight="1" x14ac:dyDescent="0.2">
      <c r="A128" s="24">
        <v>123</v>
      </c>
      <c r="B128" s="27" t="s">
        <v>1166</v>
      </c>
      <c r="C128" s="40" t="s">
        <v>1164</v>
      </c>
      <c r="D128" s="41" t="s">
        <v>234</v>
      </c>
      <c r="E128" s="59"/>
      <c r="F128" s="27" t="s">
        <v>235</v>
      </c>
      <c r="G128" s="27" t="s">
        <v>903</v>
      </c>
      <c r="H128" s="40" t="s">
        <v>3</v>
      </c>
      <c r="I128" s="44">
        <v>7</v>
      </c>
      <c r="J128" s="41" t="s">
        <v>1</v>
      </c>
      <c r="K128" s="39" t="s">
        <v>1156</v>
      </c>
      <c r="L128" s="25">
        <f>M128/I128</f>
        <v>185.5</v>
      </c>
      <c r="M128" s="43">
        <v>1298.5</v>
      </c>
    </row>
    <row r="129" spans="1:13" s="26" customFormat="1" ht="15" customHeight="1" x14ac:dyDescent="0.2">
      <c r="A129" s="24">
        <v>124</v>
      </c>
      <c r="B129" s="27" t="s">
        <v>1166</v>
      </c>
      <c r="C129" s="40" t="s">
        <v>1164</v>
      </c>
      <c r="D129" s="41" t="s">
        <v>234</v>
      </c>
      <c r="E129" s="59"/>
      <c r="F129" s="27" t="s">
        <v>235</v>
      </c>
      <c r="G129" s="27" t="s">
        <v>904</v>
      </c>
      <c r="H129" s="40" t="s">
        <v>3</v>
      </c>
      <c r="I129" s="44">
        <v>1</v>
      </c>
      <c r="J129" s="41" t="s">
        <v>1</v>
      </c>
      <c r="K129" s="39" t="s">
        <v>1156</v>
      </c>
      <c r="L129" s="25">
        <f>M129/I129</f>
        <v>185.5</v>
      </c>
      <c r="M129" s="43">
        <v>185.5</v>
      </c>
    </row>
    <row r="130" spans="1:13" s="26" customFormat="1" ht="15" customHeight="1" x14ac:dyDescent="0.2">
      <c r="A130" s="24">
        <v>125</v>
      </c>
      <c r="B130" s="27" t="s">
        <v>1166</v>
      </c>
      <c r="C130" s="40" t="s">
        <v>1164</v>
      </c>
      <c r="D130" s="41" t="s">
        <v>234</v>
      </c>
      <c r="E130" s="59"/>
      <c r="F130" s="27" t="s">
        <v>235</v>
      </c>
      <c r="G130" s="27" t="s">
        <v>905</v>
      </c>
      <c r="H130" s="40" t="s">
        <v>3</v>
      </c>
      <c r="I130" s="44">
        <v>5</v>
      </c>
      <c r="J130" s="41" t="s">
        <v>1</v>
      </c>
      <c r="K130" s="39" t="s">
        <v>1156</v>
      </c>
      <c r="L130" s="25">
        <f>M130/I130</f>
        <v>185.5</v>
      </c>
      <c r="M130" s="43">
        <v>927.5</v>
      </c>
    </row>
    <row r="131" spans="1:13" s="26" customFormat="1" ht="15" customHeight="1" x14ac:dyDescent="0.2">
      <c r="A131" s="24">
        <v>126</v>
      </c>
      <c r="B131" s="27" t="s">
        <v>1166</v>
      </c>
      <c r="C131" s="40" t="s">
        <v>1164</v>
      </c>
      <c r="D131" s="41" t="s">
        <v>234</v>
      </c>
      <c r="E131" s="59"/>
      <c r="F131" s="27" t="s">
        <v>235</v>
      </c>
      <c r="G131" s="27" t="s">
        <v>906</v>
      </c>
      <c r="H131" s="40" t="s">
        <v>3</v>
      </c>
      <c r="I131" s="44">
        <v>12</v>
      </c>
      <c r="J131" s="41" t="s">
        <v>1</v>
      </c>
      <c r="K131" s="39" t="s">
        <v>1156</v>
      </c>
      <c r="L131" s="25">
        <f>M131/I131</f>
        <v>185.5</v>
      </c>
      <c r="M131" s="43">
        <v>2226</v>
      </c>
    </row>
    <row r="132" spans="1:13" s="26" customFormat="1" ht="15" customHeight="1" x14ac:dyDescent="0.2">
      <c r="A132" s="24">
        <v>127</v>
      </c>
      <c r="B132" s="27" t="s">
        <v>1166</v>
      </c>
      <c r="C132" s="40" t="s">
        <v>1164</v>
      </c>
      <c r="D132" s="41" t="s">
        <v>234</v>
      </c>
      <c r="E132" s="59"/>
      <c r="F132" s="27" t="s">
        <v>235</v>
      </c>
      <c r="G132" s="27" t="s">
        <v>0</v>
      </c>
      <c r="H132" s="40" t="s">
        <v>3</v>
      </c>
      <c r="I132" s="44">
        <v>3</v>
      </c>
      <c r="J132" s="41" t="s">
        <v>1</v>
      </c>
      <c r="K132" s="39" t="s">
        <v>1156</v>
      </c>
      <c r="L132" s="25">
        <f>M132/I132</f>
        <v>185.5</v>
      </c>
      <c r="M132" s="43">
        <v>556.5</v>
      </c>
    </row>
    <row r="133" spans="1:13" s="26" customFormat="1" ht="15" customHeight="1" x14ac:dyDescent="0.2">
      <c r="A133" s="24">
        <v>128</v>
      </c>
      <c r="B133" s="27" t="s">
        <v>1166</v>
      </c>
      <c r="C133" s="40" t="s">
        <v>1164</v>
      </c>
      <c r="D133" s="41" t="s">
        <v>284</v>
      </c>
      <c r="E133" s="59"/>
      <c r="F133" s="27" t="s">
        <v>285</v>
      </c>
      <c r="G133" s="27" t="s">
        <v>922</v>
      </c>
      <c r="H133" s="40" t="s">
        <v>3</v>
      </c>
      <c r="I133" s="44">
        <v>2</v>
      </c>
      <c r="J133" s="41" t="s">
        <v>1</v>
      </c>
      <c r="K133" s="39" t="s">
        <v>1156</v>
      </c>
      <c r="L133" s="25">
        <f>M133/I133</f>
        <v>576.5</v>
      </c>
      <c r="M133" s="43">
        <v>1153</v>
      </c>
    </row>
    <row r="134" spans="1:13" s="26" customFormat="1" ht="15" customHeight="1" x14ac:dyDescent="0.2">
      <c r="A134" s="24">
        <v>129</v>
      </c>
      <c r="B134" s="27" t="s">
        <v>1166</v>
      </c>
      <c r="C134" s="40" t="s">
        <v>1164</v>
      </c>
      <c r="D134" s="41" t="s">
        <v>284</v>
      </c>
      <c r="E134" s="59"/>
      <c r="F134" s="27" t="s">
        <v>285</v>
      </c>
      <c r="G134" s="27" t="s">
        <v>922</v>
      </c>
      <c r="H134" s="40" t="s">
        <v>3</v>
      </c>
      <c r="I134" s="44">
        <v>18</v>
      </c>
      <c r="J134" s="41" t="s">
        <v>1</v>
      </c>
      <c r="K134" s="39" t="s">
        <v>1156</v>
      </c>
      <c r="L134" s="25">
        <f>M134/I134</f>
        <v>576.5</v>
      </c>
      <c r="M134" s="43">
        <v>10377</v>
      </c>
    </row>
    <row r="135" spans="1:13" s="26" customFormat="1" ht="15" customHeight="1" x14ac:dyDescent="0.2">
      <c r="A135" s="24">
        <v>130</v>
      </c>
      <c r="B135" s="27" t="s">
        <v>1166</v>
      </c>
      <c r="C135" s="40" t="s">
        <v>1164</v>
      </c>
      <c r="D135" s="41" t="s">
        <v>284</v>
      </c>
      <c r="E135" s="59"/>
      <c r="F135" s="27" t="s">
        <v>285</v>
      </c>
      <c r="G135" s="27" t="s">
        <v>923</v>
      </c>
      <c r="H135" s="40" t="s">
        <v>3</v>
      </c>
      <c r="I135" s="44">
        <v>1</v>
      </c>
      <c r="J135" s="41" t="s">
        <v>1</v>
      </c>
      <c r="K135" s="39" t="s">
        <v>1156</v>
      </c>
      <c r="L135" s="25">
        <f>M135/I135</f>
        <v>381.33333333333331</v>
      </c>
      <c r="M135" s="43">
        <v>381.33333333333331</v>
      </c>
    </row>
    <row r="136" spans="1:13" s="26" customFormat="1" ht="15" customHeight="1" x14ac:dyDescent="0.2">
      <c r="A136" s="24">
        <v>131</v>
      </c>
      <c r="B136" s="27" t="s">
        <v>1166</v>
      </c>
      <c r="C136" s="40" t="s">
        <v>1164</v>
      </c>
      <c r="D136" s="41" t="s">
        <v>284</v>
      </c>
      <c r="E136" s="60"/>
      <c r="F136" s="27" t="s">
        <v>285</v>
      </c>
      <c r="G136" s="27" t="s">
        <v>923</v>
      </c>
      <c r="H136" s="40" t="s">
        <v>3</v>
      </c>
      <c r="I136" s="44">
        <v>3</v>
      </c>
      <c r="J136" s="41" t="s">
        <v>1</v>
      </c>
      <c r="K136" s="39" t="s">
        <v>1156</v>
      </c>
      <c r="L136" s="25">
        <f>M136/I136</f>
        <v>381.33333333333331</v>
      </c>
      <c r="M136" s="43">
        <v>1144</v>
      </c>
    </row>
    <row r="137" spans="1:13" s="26" customFormat="1" ht="15" customHeight="1" x14ac:dyDescent="0.2">
      <c r="A137" s="24">
        <v>132</v>
      </c>
      <c r="B137" s="27" t="s">
        <v>1166</v>
      </c>
      <c r="C137" s="40" t="s">
        <v>1164</v>
      </c>
      <c r="D137" s="41" t="s">
        <v>234</v>
      </c>
      <c r="E137" s="58">
        <v>11</v>
      </c>
      <c r="F137" s="27" t="s">
        <v>235</v>
      </c>
      <c r="G137" s="27" t="s">
        <v>1120</v>
      </c>
      <c r="H137" s="40" t="s">
        <v>3</v>
      </c>
      <c r="I137" s="44">
        <v>14</v>
      </c>
      <c r="J137" s="41" t="s">
        <v>2</v>
      </c>
      <c r="K137" s="41" t="s">
        <v>1158</v>
      </c>
      <c r="L137" s="25">
        <f>M137/I137</f>
        <v>122.78571428571429</v>
      </c>
      <c r="M137" s="43">
        <v>1719</v>
      </c>
    </row>
    <row r="138" spans="1:13" s="26" customFormat="1" ht="15" customHeight="1" x14ac:dyDescent="0.2">
      <c r="A138" s="24">
        <v>133</v>
      </c>
      <c r="B138" s="27" t="s">
        <v>1166</v>
      </c>
      <c r="C138" s="40" t="s">
        <v>1164</v>
      </c>
      <c r="D138" s="41" t="s">
        <v>234</v>
      </c>
      <c r="E138" s="59"/>
      <c r="F138" s="27" t="s">
        <v>235</v>
      </c>
      <c r="G138" s="27" t="s">
        <v>1102</v>
      </c>
      <c r="H138" s="40" t="s">
        <v>3</v>
      </c>
      <c r="I138" s="44">
        <v>4</v>
      </c>
      <c r="J138" s="41" t="s">
        <v>2</v>
      </c>
      <c r="K138" s="41" t="s">
        <v>1158</v>
      </c>
      <c r="L138" s="25">
        <f>M138/I138</f>
        <v>173.75</v>
      </c>
      <c r="M138" s="43">
        <v>695</v>
      </c>
    </row>
    <row r="139" spans="1:13" s="26" customFormat="1" ht="15" customHeight="1" x14ac:dyDescent="0.2">
      <c r="A139" s="24">
        <v>134</v>
      </c>
      <c r="B139" s="27" t="s">
        <v>1166</v>
      </c>
      <c r="C139" s="40" t="s">
        <v>1164</v>
      </c>
      <c r="D139" s="41" t="s">
        <v>234</v>
      </c>
      <c r="E139" s="59"/>
      <c r="F139" s="27" t="s">
        <v>235</v>
      </c>
      <c r="G139" s="27" t="s">
        <v>1103</v>
      </c>
      <c r="H139" s="40" t="s">
        <v>3</v>
      </c>
      <c r="I139" s="44">
        <v>6</v>
      </c>
      <c r="J139" s="41" t="s">
        <v>2</v>
      </c>
      <c r="K139" s="41" t="s">
        <v>1158</v>
      </c>
      <c r="L139" s="25">
        <f>M139/I139</f>
        <v>301</v>
      </c>
      <c r="M139" s="43">
        <v>1806</v>
      </c>
    </row>
    <row r="140" spans="1:13" s="26" customFormat="1" ht="15" customHeight="1" x14ac:dyDescent="0.2">
      <c r="A140" s="24">
        <v>135</v>
      </c>
      <c r="B140" s="27" t="s">
        <v>1166</v>
      </c>
      <c r="C140" s="40" t="s">
        <v>1164</v>
      </c>
      <c r="D140" s="41" t="s">
        <v>234</v>
      </c>
      <c r="E140" s="60"/>
      <c r="F140" s="27" t="s">
        <v>235</v>
      </c>
      <c r="G140" s="27" t="s">
        <v>1102</v>
      </c>
      <c r="H140" s="40" t="s">
        <v>3</v>
      </c>
      <c r="I140" s="44">
        <v>4</v>
      </c>
      <c r="J140" s="41" t="s">
        <v>2</v>
      </c>
      <c r="K140" s="41" t="s">
        <v>1158</v>
      </c>
      <c r="L140" s="25">
        <f>M140/I140</f>
        <v>173.75</v>
      </c>
      <c r="M140" s="43">
        <v>695</v>
      </c>
    </row>
    <row r="141" spans="1:13" s="26" customFormat="1" ht="15" customHeight="1" x14ac:dyDescent="0.2">
      <c r="A141" s="24">
        <v>136</v>
      </c>
      <c r="B141" s="27" t="s">
        <v>1166</v>
      </c>
      <c r="C141" s="40" t="s">
        <v>1164</v>
      </c>
      <c r="D141" s="41" t="s">
        <v>34</v>
      </c>
      <c r="E141" s="58">
        <v>12</v>
      </c>
      <c r="F141" s="27" t="s">
        <v>35</v>
      </c>
      <c r="G141" s="27" t="s">
        <v>831</v>
      </c>
      <c r="H141" s="40" t="s">
        <v>3</v>
      </c>
      <c r="I141" s="44">
        <v>153</v>
      </c>
      <c r="J141" s="41" t="s">
        <v>12</v>
      </c>
      <c r="K141" s="41" t="s">
        <v>1159</v>
      </c>
      <c r="L141" s="25">
        <f>M141/I141</f>
        <v>278.63775510204084</v>
      </c>
      <c r="M141" s="43">
        <v>42631.576530612248</v>
      </c>
    </row>
    <row r="142" spans="1:13" s="26" customFormat="1" ht="15" customHeight="1" x14ac:dyDescent="0.2">
      <c r="A142" s="24">
        <v>137</v>
      </c>
      <c r="B142" s="27" t="s">
        <v>1166</v>
      </c>
      <c r="C142" s="40" t="s">
        <v>1164</v>
      </c>
      <c r="D142" s="41" t="s">
        <v>34</v>
      </c>
      <c r="E142" s="59"/>
      <c r="F142" s="27" t="s">
        <v>35</v>
      </c>
      <c r="G142" s="27" t="s">
        <v>832</v>
      </c>
      <c r="H142" s="40" t="s">
        <v>3</v>
      </c>
      <c r="I142" s="44">
        <v>43</v>
      </c>
      <c r="J142" s="41" t="s">
        <v>12</v>
      </c>
      <c r="K142" s="41" t="s">
        <v>1159</v>
      </c>
      <c r="L142" s="25">
        <f>M142/I142</f>
        <v>278.63775510204084</v>
      </c>
      <c r="M142" s="43">
        <v>11981.423469387757</v>
      </c>
    </row>
    <row r="143" spans="1:13" s="26" customFormat="1" ht="15" customHeight="1" x14ac:dyDescent="0.2">
      <c r="A143" s="24">
        <v>138</v>
      </c>
      <c r="B143" s="27" t="s">
        <v>1166</v>
      </c>
      <c r="C143" s="40" t="s">
        <v>1164</v>
      </c>
      <c r="D143" s="41" t="s">
        <v>34</v>
      </c>
      <c r="E143" s="59"/>
      <c r="F143" s="27" t="s">
        <v>35</v>
      </c>
      <c r="G143" s="27" t="s">
        <v>833</v>
      </c>
      <c r="H143" s="40" t="s">
        <v>3</v>
      </c>
      <c r="I143" s="44">
        <v>1</v>
      </c>
      <c r="J143" s="41" t="s">
        <v>12</v>
      </c>
      <c r="K143" s="41" t="s">
        <v>1159</v>
      </c>
      <c r="L143" s="25">
        <f>M143/I143</f>
        <v>182</v>
      </c>
      <c r="M143" s="43">
        <v>182</v>
      </c>
    </row>
    <row r="144" spans="1:13" s="26" customFormat="1" ht="15" customHeight="1" x14ac:dyDescent="0.2">
      <c r="A144" s="24">
        <v>139</v>
      </c>
      <c r="B144" s="27" t="s">
        <v>1166</v>
      </c>
      <c r="C144" s="40" t="s">
        <v>1164</v>
      </c>
      <c r="D144" s="41" t="s">
        <v>34</v>
      </c>
      <c r="E144" s="59"/>
      <c r="F144" s="27" t="s">
        <v>35</v>
      </c>
      <c r="G144" s="27" t="s">
        <v>831</v>
      </c>
      <c r="H144" s="40" t="s">
        <v>3</v>
      </c>
      <c r="I144" s="44">
        <v>60</v>
      </c>
      <c r="J144" s="41" t="s">
        <v>12</v>
      </c>
      <c r="K144" s="41" t="s">
        <v>1159</v>
      </c>
      <c r="L144" s="25">
        <f>M144/I144</f>
        <v>549</v>
      </c>
      <c r="M144" s="43">
        <v>32940</v>
      </c>
    </row>
    <row r="145" spans="1:13" s="26" customFormat="1" ht="15" customHeight="1" x14ac:dyDescent="0.2">
      <c r="A145" s="24">
        <v>140</v>
      </c>
      <c r="B145" s="27" t="s">
        <v>1166</v>
      </c>
      <c r="C145" s="40" t="s">
        <v>1164</v>
      </c>
      <c r="D145" s="41" t="s">
        <v>34</v>
      </c>
      <c r="E145" s="59"/>
      <c r="F145" s="27" t="s">
        <v>35</v>
      </c>
      <c r="G145" s="27" t="s">
        <v>834</v>
      </c>
      <c r="H145" s="40" t="s">
        <v>3</v>
      </c>
      <c r="I145" s="44">
        <v>92</v>
      </c>
      <c r="J145" s="41" t="s">
        <v>12</v>
      </c>
      <c r="K145" s="41" t="s">
        <v>1159</v>
      </c>
      <c r="L145" s="25">
        <f>M145/I145</f>
        <v>690.77173913043475</v>
      </c>
      <c r="M145" s="43">
        <v>63551</v>
      </c>
    </row>
    <row r="146" spans="1:13" s="26" customFormat="1" ht="15" customHeight="1" x14ac:dyDescent="0.2">
      <c r="A146" s="24">
        <v>141</v>
      </c>
      <c r="B146" s="27" t="s">
        <v>1166</v>
      </c>
      <c r="C146" s="40" t="s">
        <v>1164</v>
      </c>
      <c r="D146" s="41" t="s">
        <v>36</v>
      </c>
      <c r="E146" s="59"/>
      <c r="F146" s="27" t="s">
        <v>37</v>
      </c>
      <c r="G146" s="27" t="s">
        <v>0</v>
      </c>
      <c r="H146" s="40" t="s">
        <v>3</v>
      </c>
      <c r="I146" s="44">
        <v>21</v>
      </c>
      <c r="J146" s="41" t="s">
        <v>12</v>
      </c>
      <c r="K146" s="41" t="s">
        <v>1159</v>
      </c>
      <c r="L146" s="25">
        <f>M146/I146</f>
        <v>167</v>
      </c>
      <c r="M146" s="43">
        <v>3507</v>
      </c>
    </row>
    <row r="147" spans="1:13" s="26" customFormat="1" ht="15" customHeight="1" x14ac:dyDescent="0.2">
      <c r="A147" s="24">
        <v>142</v>
      </c>
      <c r="B147" s="27" t="s">
        <v>1166</v>
      </c>
      <c r="C147" s="40" t="s">
        <v>1164</v>
      </c>
      <c r="D147" s="41" t="s">
        <v>234</v>
      </c>
      <c r="E147" s="59"/>
      <c r="F147" s="27" t="s">
        <v>235</v>
      </c>
      <c r="G147" s="27" t="s">
        <v>898</v>
      </c>
      <c r="H147" s="40" t="s">
        <v>3</v>
      </c>
      <c r="I147" s="44">
        <v>2</v>
      </c>
      <c r="J147" s="41" t="s">
        <v>12</v>
      </c>
      <c r="K147" s="41" t="s">
        <v>1159</v>
      </c>
      <c r="L147" s="25">
        <f>M147/I147</f>
        <v>301</v>
      </c>
      <c r="M147" s="43">
        <v>602</v>
      </c>
    </row>
    <row r="148" spans="1:13" s="26" customFormat="1" ht="15" customHeight="1" x14ac:dyDescent="0.2">
      <c r="A148" s="24">
        <v>143</v>
      </c>
      <c r="B148" s="27" t="s">
        <v>1166</v>
      </c>
      <c r="C148" s="40" t="s">
        <v>1164</v>
      </c>
      <c r="D148" s="41" t="s">
        <v>234</v>
      </c>
      <c r="E148" s="59"/>
      <c r="F148" s="27" t="s">
        <v>235</v>
      </c>
      <c r="G148" s="27" t="s">
        <v>895</v>
      </c>
      <c r="H148" s="40" t="s">
        <v>3</v>
      </c>
      <c r="I148" s="44">
        <v>2</v>
      </c>
      <c r="J148" s="41" t="s">
        <v>12</v>
      </c>
      <c r="K148" s="41" t="s">
        <v>1159</v>
      </c>
      <c r="L148" s="25">
        <f>M148/I148</f>
        <v>110.05263157894737</v>
      </c>
      <c r="M148" s="43">
        <v>220.10526315789474</v>
      </c>
    </row>
    <row r="149" spans="1:13" s="26" customFormat="1" ht="15" customHeight="1" x14ac:dyDescent="0.2">
      <c r="A149" s="24">
        <v>144</v>
      </c>
      <c r="B149" s="27" t="s">
        <v>1166</v>
      </c>
      <c r="C149" s="40" t="s">
        <v>1164</v>
      </c>
      <c r="D149" s="41" t="s">
        <v>234</v>
      </c>
      <c r="E149" s="59"/>
      <c r="F149" s="27" t="s">
        <v>235</v>
      </c>
      <c r="G149" s="27" t="s">
        <v>896</v>
      </c>
      <c r="H149" s="40" t="s">
        <v>3</v>
      </c>
      <c r="I149" s="44">
        <v>5</v>
      </c>
      <c r="J149" s="41" t="s">
        <v>12</v>
      </c>
      <c r="K149" s="41" t="s">
        <v>1159</v>
      </c>
      <c r="L149" s="25">
        <f>M149/I149</f>
        <v>301</v>
      </c>
      <c r="M149" s="43">
        <v>1505</v>
      </c>
    </row>
    <row r="150" spans="1:13" s="26" customFormat="1" ht="15" customHeight="1" x14ac:dyDescent="0.2">
      <c r="A150" s="24">
        <v>145</v>
      </c>
      <c r="B150" s="27" t="s">
        <v>1166</v>
      </c>
      <c r="C150" s="40" t="s">
        <v>1164</v>
      </c>
      <c r="D150" s="41" t="s">
        <v>234</v>
      </c>
      <c r="E150" s="59"/>
      <c r="F150" s="27" t="s">
        <v>235</v>
      </c>
      <c r="G150" s="27" t="s">
        <v>897</v>
      </c>
      <c r="H150" s="40" t="s">
        <v>3</v>
      </c>
      <c r="I150" s="44">
        <v>7</v>
      </c>
      <c r="J150" s="41" t="s">
        <v>12</v>
      </c>
      <c r="K150" s="41" t="s">
        <v>1159</v>
      </c>
      <c r="L150" s="25">
        <f>M150/I150</f>
        <v>301</v>
      </c>
      <c r="M150" s="43">
        <v>2107</v>
      </c>
    </row>
    <row r="151" spans="1:13" s="26" customFormat="1" ht="15" customHeight="1" x14ac:dyDescent="0.2">
      <c r="A151" s="24">
        <v>146</v>
      </c>
      <c r="B151" s="27" t="s">
        <v>1166</v>
      </c>
      <c r="C151" s="40" t="s">
        <v>1164</v>
      </c>
      <c r="D151" s="41" t="s">
        <v>234</v>
      </c>
      <c r="E151" s="59"/>
      <c r="F151" s="27" t="s">
        <v>235</v>
      </c>
      <c r="G151" s="27" t="s">
        <v>898</v>
      </c>
      <c r="H151" s="40" t="s">
        <v>3</v>
      </c>
      <c r="I151" s="44">
        <v>11</v>
      </c>
      <c r="J151" s="41" t="s">
        <v>12</v>
      </c>
      <c r="K151" s="41" t="s">
        <v>1159</v>
      </c>
      <c r="L151" s="25">
        <f>M151/I151</f>
        <v>301</v>
      </c>
      <c r="M151" s="43">
        <v>3311</v>
      </c>
    </row>
    <row r="152" spans="1:13" s="26" customFormat="1" ht="15" customHeight="1" x14ac:dyDescent="0.2">
      <c r="A152" s="24">
        <v>147</v>
      </c>
      <c r="B152" s="27" t="s">
        <v>1166</v>
      </c>
      <c r="C152" s="40" t="s">
        <v>1164</v>
      </c>
      <c r="D152" s="41" t="s">
        <v>234</v>
      </c>
      <c r="E152" s="59"/>
      <c r="F152" s="27" t="s">
        <v>235</v>
      </c>
      <c r="G152" s="27" t="s">
        <v>899</v>
      </c>
      <c r="H152" s="40" t="s">
        <v>3</v>
      </c>
      <c r="I152" s="44">
        <v>2</v>
      </c>
      <c r="J152" s="41" t="s">
        <v>12</v>
      </c>
      <c r="K152" s="41" t="s">
        <v>1159</v>
      </c>
      <c r="L152" s="25">
        <f>M152/I152</f>
        <v>301</v>
      </c>
      <c r="M152" s="43">
        <v>602</v>
      </c>
    </row>
    <row r="153" spans="1:13" s="26" customFormat="1" ht="15" customHeight="1" x14ac:dyDescent="0.2">
      <c r="A153" s="24">
        <v>148</v>
      </c>
      <c r="B153" s="27" t="s">
        <v>1166</v>
      </c>
      <c r="C153" s="40" t="s">
        <v>1164</v>
      </c>
      <c r="D153" s="41" t="s">
        <v>234</v>
      </c>
      <c r="E153" s="59"/>
      <c r="F153" s="27" t="s">
        <v>235</v>
      </c>
      <c r="G153" s="27" t="s">
        <v>900</v>
      </c>
      <c r="H153" s="40" t="s">
        <v>3</v>
      </c>
      <c r="I153" s="44">
        <v>1</v>
      </c>
      <c r="J153" s="41" t="s">
        <v>12</v>
      </c>
      <c r="K153" s="41" t="s">
        <v>1159</v>
      </c>
      <c r="L153" s="25">
        <f>M153/I153</f>
        <v>301</v>
      </c>
      <c r="M153" s="43">
        <v>301</v>
      </c>
    </row>
    <row r="154" spans="1:13" s="26" customFormat="1" ht="15" customHeight="1" x14ac:dyDescent="0.2">
      <c r="A154" s="24">
        <v>149</v>
      </c>
      <c r="B154" s="27" t="s">
        <v>1166</v>
      </c>
      <c r="C154" s="40" t="s">
        <v>1164</v>
      </c>
      <c r="D154" s="41" t="s">
        <v>234</v>
      </c>
      <c r="E154" s="59"/>
      <c r="F154" s="27" t="s">
        <v>235</v>
      </c>
      <c r="G154" s="27" t="s">
        <v>907</v>
      </c>
      <c r="H154" s="40" t="s">
        <v>3</v>
      </c>
      <c r="I154" s="44">
        <v>4</v>
      </c>
      <c r="J154" s="41" t="s">
        <v>12</v>
      </c>
      <c r="K154" s="41" t="s">
        <v>1159</v>
      </c>
      <c r="L154" s="25">
        <f>M154/I154</f>
        <v>697.71428571428567</v>
      </c>
      <c r="M154" s="43">
        <v>2790.8571428571427</v>
      </c>
    </row>
    <row r="155" spans="1:13" s="26" customFormat="1" ht="15" customHeight="1" x14ac:dyDescent="0.2">
      <c r="A155" s="24">
        <v>150</v>
      </c>
      <c r="B155" s="27" t="s">
        <v>1166</v>
      </c>
      <c r="C155" s="40" t="s">
        <v>1164</v>
      </c>
      <c r="D155" s="41" t="s">
        <v>234</v>
      </c>
      <c r="E155" s="59"/>
      <c r="F155" s="27" t="s">
        <v>235</v>
      </c>
      <c r="G155" s="27" t="s">
        <v>895</v>
      </c>
      <c r="H155" s="40" t="s">
        <v>3</v>
      </c>
      <c r="I155" s="44">
        <v>2</v>
      </c>
      <c r="J155" s="41" t="s">
        <v>12</v>
      </c>
      <c r="K155" s="41" t="s">
        <v>1159</v>
      </c>
      <c r="L155" s="25">
        <f>M155/I155</f>
        <v>110.05263157894737</v>
      </c>
      <c r="M155" s="43">
        <v>220.10526315789474</v>
      </c>
    </row>
    <row r="156" spans="1:13" s="26" customFormat="1" ht="15" customHeight="1" x14ac:dyDescent="0.2">
      <c r="A156" s="24">
        <v>151</v>
      </c>
      <c r="B156" s="27" t="s">
        <v>1166</v>
      </c>
      <c r="C156" s="40" t="s">
        <v>1164</v>
      </c>
      <c r="D156" s="41" t="s">
        <v>234</v>
      </c>
      <c r="E156" s="59"/>
      <c r="F156" s="27" t="s">
        <v>235</v>
      </c>
      <c r="G156" s="27" t="s">
        <v>908</v>
      </c>
      <c r="H156" s="40" t="s">
        <v>3</v>
      </c>
      <c r="I156" s="44">
        <v>19</v>
      </c>
      <c r="J156" s="41" t="s">
        <v>12</v>
      </c>
      <c r="K156" s="41" t="s">
        <v>1159</v>
      </c>
      <c r="L156" s="25">
        <f>M156/I156</f>
        <v>110.05263157894737</v>
      </c>
      <c r="M156" s="43">
        <v>2091</v>
      </c>
    </row>
    <row r="157" spans="1:13" s="26" customFormat="1" ht="15" customHeight="1" x14ac:dyDescent="0.2">
      <c r="A157" s="24">
        <v>152</v>
      </c>
      <c r="B157" s="27" t="s">
        <v>1166</v>
      </c>
      <c r="C157" s="40" t="s">
        <v>1164</v>
      </c>
      <c r="D157" s="41" t="s">
        <v>234</v>
      </c>
      <c r="E157" s="59"/>
      <c r="F157" s="27" t="s">
        <v>235</v>
      </c>
      <c r="G157" s="27" t="s">
        <v>909</v>
      </c>
      <c r="H157" s="40" t="s">
        <v>3</v>
      </c>
      <c r="I157" s="44">
        <v>4</v>
      </c>
      <c r="J157" s="41" t="s">
        <v>12</v>
      </c>
      <c r="K157" s="41" t="s">
        <v>1159</v>
      </c>
      <c r="L157" s="25">
        <f>M157/I157</f>
        <v>301</v>
      </c>
      <c r="M157" s="43">
        <v>1204</v>
      </c>
    </row>
    <row r="158" spans="1:13" s="26" customFormat="1" ht="15" customHeight="1" x14ac:dyDescent="0.2">
      <c r="A158" s="24">
        <v>153</v>
      </c>
      <c r="B158" s="27" t="s">
        <v>1166</v>
      </c>
      <c r="C158" s="40" t="s">
        <v>1164</v>
      </c>
      <c r="D158" s="41" t="s">
        <v>236</v>
      </c>
      <c r="E158" s="59"/>
      <c r="F158" s="27" t="s">
        <v>237</v>
      </c>
      <c r="G158" s="27" t="s">
        <v>910</v>
      </c>
      <c r="H158" s="40" t="s">
        <v>3</v>
      </c>
      <c r="I158" s="44">
        <v>10</v>
      </c>
      <c r="J158" s="41" t="s">
        <v>12</v>
      </c>
      <c r="K158" s="41" t="s">
        <v>1159</v>
      </c>
      <c r="L158" s="25">
        <f>M158/I158</f>
        <v>185.4</v>
      </c>
      <c r="M158" s="43">
        <v>1854</v>
      </c>
    </row>
    <row r="159" spans="1:13" s="26" customFormat="1" ht="15" customHeight="1" x14ac:dyDescent="0.2">
      <c r="A159" s="24">
        <v>154</v>
      </c>
      <c r="B159" s="27" t="s">
        <v>1166</v>
      </c>
      <c r="C159" s="40" t="s">
        <v>1164</v>
      </c>
      <c r="D159" s="41" t="s">
        <v>238</v>
      </c>
      <c r="E159" s="59"/>
      <c r="F159" s="27" t="s">
        <v>239</v>
      </c>
      <c r="G159" s="27" t="s">
        <v>0</v>
      </c>
      <c r="H159" s="40" t="s">
        <v>3</v>
      </c>
      <c r="I159" s="44">
        <v>6</v>
      </c>
      <c r="J159" s="41" t="s">
        <v>12</v>
      </c>
      <c r="K159" s="41" t="s">
        <v>1159</v>
      </c>
      <c r="L159" s="25">
        <f>M159/I159</f>
        <v>185.4</v>
      </c>
      <c r="M159" s="43">
        <v>1112.4000000000001</v>
      </c>
    </row>
    <row r="160" spans="1:13" s="26" customFormat="1" ht="15" customHeight="1" x14ac:dyDescent="0.2">
      <c r="A160" s="24">
        <v>155</v>
      </c>
      <c r="B160" s="27" t="s">
        <v>1166</v>
      </c>
      <c r="C160" s="40" t="s">
        <v>1164</v>
      </c>
      <c r="D160" s="41" t="s">
        <v>238</v>
      </c>
      <c r="E160" s="59"/>
      <c r="F160" s="27" t="s">
        <v>239</v>
      </c>
      <c r="G160" s="27" t="s">
        <v>911</v>
      </c>
      <c r="H160" s="40" t="s">
        <v>3</v>
      </c>
      <c r="I160" s="44">
        <v>6</v>
      </c>
      <c r="J160" s="41" t="s">
        <v>12</v>
      </c>
      <c r="K160" s="41" t="s">
        <v>1159</v>
      </c>
      <c r="L160" s="25">
        <f>M160/I160</f>
        <v>185.4</v>
      </c>
      <c r="M160" s="43">
        <v>1112.4000000000001</v>
      </c>
    </row>
    <row r="161" spans="1:13" s="26" customFormat="1" ht="15" customHeight="1" x14ac:dyDescent="0.2">
      <c r="A161" s="24">
        <v>156</v>
      </c>
      <c r="B161" s="27" t="s">
        <v>1166</v>
      </c>
      <c r="C161" s="40" t="s">
        <v>1164</v>
      </c>
      <c r="D161" s="41" t="s">
        <v>238</v>
      </c>
      <c r="E161" s="59"/>
      <c r="F161" s="27" t="s">
        <v>239</v>
      </c>
      <c r="G161" s="27" t="s">
        <v>912</v>
      </c>
      <c r="H161" s="40" t="s">
        <v>3</v>
      </c>
      <c r="I161" s="44">
        <v>3</v>
      </c>
      <c r="J161" s="41" t="s">
        <v>12</v>
      </c>
      <c r="K161" s="41" t="s">
        <v>1159</v>
      </c>
      <c r="L161" s="25">
        <f>M161/I161</f>
        <v>185.4</v>
      </c>
      <c r="M161" s="43">
        <v>556.20000000000005</v>
      </c>
    </row>
    <row r="162" spans="1:13" s="26" customFormat="1" ht="15" customHeight="1" x14ac:dyDescent="0.2">
      <c r="A162" s="24">
        <v>157</v>
      </c>
      <c r="B162" s="27" t="s">
        <v>1166</v>
      </c>
      <c r="C162" s="40" t="s">
        <v>1164</v>
      </c>
      <c r="D162" s="41" t="s">
        <v>238</v>
      </c>
      <c r="E162" s="59"/>
      <c r="F162" s="27" t="s">
        <v>239</v>
      </c>
      <c r="G162" s="27" t="s">
        <v>912</v>
      </c>
      <c r="H162" s="40" t="s">
        <v>3</v>
      </c>
      <c r="I162" s="44">
        <v>1</v>
      </c>
      <c r="J162" s="41" t="s">
        <v>12</v>
      </c>
      <c r="K162" s="41" t="s">
        <v>1159</v>
      </c>
      <c r="L162" s="25">
        <f>M162/I162</f>
        <v>185.4</v>
      </c>
      <c r="M162" s="43">
        <v>185.4</v>
      </c>
    </row>
    <row r="163" spans="1:13" s="26" customFormat="1" ht="15" customHeight="1" x14ac:dyDescent="0.2">
      <c r="A163" s="24">
        <v>158</v>
      </c>
      <c r="B163" s="27" t="s">
        <v>1166</v>
      </c>
      <c r="C163" s="40" t="s">
        <v>1165</v>
      </c>
      <c r="D163" s="41" t="s">
        <v>238</v>
      </c>
      <c r="E163" s="59"/>
      <c r="F163" s="27" t="s">
        <v>239</v>
      </c>
      <c r="G163" s="27" t="s">
        <v>0</v>
      </c>
      <c r="H163" s="40" t="s">
        <v>3</v>
      </c>
      <c r="I163" s="44">
        <v>6</v>
      </c>
      <c r="J163" s="41" t="s">
        <v>12</v>
      </c>
      <c r="K163" s="41" t="s">
        <v>1159</v>
      </c>
      <c r="L163" s="25">
        <f>M163/I163</f>
        <v>300.66666666666669</v>
      </c>
      <c r="M163" s="43">
        <v>1804</v>
      </c>
    </row>
    <row r="164" spans="1:13" s="26" customFormat="1" ht="15" customHeight="1" x14ac:dyDescent="0.2">
      <c r="A164" s="24">
        <v>159</v>
      </c>
      <c r="B164" s="27" t="s">
        <v>1166</v>
      </c>
      <c r="C164" s="40" t="s">
        <v>1164</v>
      </c>
      <c r="D164" s="41" t="s">
        <v>272</v>
      </c>
      <c r="E164" s="59"/>
      <c r="F164" s="27" t="s">
        <v>273</v>
      </c>
      <c r="G164" s="27" t="s">
        <v>0</v>
      </c>
      <c r="H164" s="40" t="s">
        <v>3</v>
      </c>
      <c r="I164" s="44">
        <v>5</v>
      </c>
      <c r="J164" s="41" t="s">
        <v>12</v>
      </c>
      <c r="K164" s="41" t="s">
        <v>1159</v>
      </c>
      <c r="L164" s="25">
        <f>M164/I164</f>
        <v>169.8</v>
      </c>
      <c r="M164" s="43">
        <v>849</v>
      </c>
    </row>
    <row r="165" spans="1:13" s="26" customFormat="1" ht="15" customHeight="1" x14ac:dyDescent="0.2">
      <c r="A165" s="24">
        <v>160</v>
      </c>
      <c r="B165" s="27" t="s">
        <v>1166</v>
      </c>
      <c r="C165" s="40" t="s">
        <v>1164</v>
      </c>
      <c r="D165" s="41" t="s">
        <v>274</v>
      </c>
      <c r="E165" s="59"/>
      <c r="F165" s="27" t="s">
        <v>275</v>
      </c>
      <c r="G165" s="27" t="s">
        <v>0</v>
      </c>
      <c r="H165" s="40" t="s">
        <v>3</v>
      </c>
      <c r="I165" s="44">
        <v>1</v>
      </c>
      <c r="J165" s="41" t="s">
        <v>12</v>
      </c>
      <c r="K165" s="41" t="s">
        <v>1159</v>
      </c>
      <c r="L165" s="25">
        <f>M165/I165</f>
        <v>170</v>
      </c>
      <c r="M165" s="43">
        <v>170</v>
      </c>
    </row>
    <row r="166" spans="1:13" s="26" customFormat="1" ht="15" customHeight="1" x14ac:dyDescent="0.2">
      <c r="A166" s="24">
        <v>161</v>
      </c>
      <c r="B166" s="27" t="s">
        <v>1166</v>
      </c>
      <c r="C166" s="40" t="s">
        <v>1164</v>
      </c>
      <c r="D166" s="41" t="s">
        <v>282</v>
      </c>
      <c r="E166" s="59"/>
      <c r="F166" s="27" t="s">
        <v>283</v>
      </c>
      <c r="G166" s="27" t="s">
        <v>922</v>
      </c>
      <c r="H166" s="40" t="s">
        <v>3</v>
      </c>
      <c r="I166" s="44">
        <v>3</v>
      </c>
      <c r="J166" s="41" t="s">
        <v>12</v>
      </c>
      <c r="K166" s="41" t="s">
        <v>1159</v>
      </c>
      <c r="L166" s="25">
        <f>M166/I166</f>
        <v>558.66666666666663</v>
      </c>
      <c r="M166" s="43">
        <v>1676</v>
      </c>
    </row>
    <row r="167" spans="1:13" s="26" customFormat="1" ht="15" customHeight="1" x14ac:dyDescent="0.2">
      <c r="A167" s="24">
        <v>162</v>
      </c>
      <c r="B167" s="27" t="s">
        <v>1166</v>
      </c>
      <c r="C167" s="40" t="s">
        <v>1164</v>
      </c>
      <c r="D167" s="41" t="s">
        <v>282</v>
      </c>
      <c r="E167" s="59"/>
      <c r="F167" s="27" t="s">
        <v>283</v>
      </c>
      <c r="G167" s="27" t="s">
        <v>922</v>
      </c>
      <c r="H167" s="40" t="s">
        <v>3</v>
      </c>
      <c r="I167" s="44">
        <v>6</v>
      </c>
      <c r="J167" s="41" t="s">
        <v>12</v>
      </c>
      <c r="K167" s="41" t="s">
        <v>1159</v>
      </c>
      <c r="L167" s="25">
        <f>M167/I167</f>
        <v>381.16666666666669</v>
      </c>
      <c r="M167" s="43">
        <v>2287</v>
      </c>
    </row>
    <row r="168" spans="1:13" s="26" customFormat="1" ht="15" customHeight="1" x14ac:dyDescent="0.2">
      <c r="A168" s="24">
        <v>163</v>
      </c>
      <c r="B168" s="27" t="s">
        <v>1166</v>
      </c>
      <c r="C168" s="40" t="s">
        <v>1164</v>
      </c>
      <c r="D168" s="41" t="s">
        <v>286</v>
      </c>
      <c r="E168" s="59"/>
      <c r="F168" s="27" t="s">
        <v>287</v>
      </c>
      <c r="G168" s="27" t="s">
        <v>924</v>
      </c>
      <c r="H168" s="40" t="s">
        <v>3</v>
      </c>
      <c r="I168" s="44">
        <v>1</v>
      </c>
      <c r="J168" s="41" t="s">
        <v>12</v>
      </c>
      <c r="K168" s="41" t="s">
        <v>1159</v>
      </c>
      <c r="L168" s="25">
        <f>M168/I168</f>
        <v>513</v>
      </c>
      <c r="M168" s="43">
        <v>513</v>
      </c>
    </row>
    <row r="169" spans="1:13" s="26" customFormat="1" ht="15" customHeight="1" x14ac:dyDescent="0.2">
      <c r="A169" s="24">
        <v>164</v>
      </c>
      <c r="B169" s="27" t="s">
        <v>1166</v>
      </c>
      <c r="C169" s="40" t="s">
        <v>1164</v>
      </c>
      <c r="D169" s="41" t="s">
        <v>286</v>
      </c>
      <c r="E169" s="59"/>
      <c r="F169" s="27" t="s">
        <v>287</v>
      </c>
      <c r="G169" s="27" t="s">
        <v>925</v>
      </c>
      <c r="H169" s="40" t="s">
        <v>3</v>
      </c>
      <c r="I169" s="44">
        <v>3</v>
      </c>
      <c r="J169" s="41" t="s">
        <v>12</v>
      </c>
      <c r="K169" s="41" t="s">
        <v>1159</v>
      </c>
      <c r="L169" s="25">
        <f>M169/I169</f>
        <v>400.66666666666669</v>
      </c>
      <c r="M169" s="43">
        <v>1202</v>
      </c>
    </row>
    <row r="170" spans="1:13" s="26" customFormat="1" ht="15" customHeight="1" x14ac:dyDescent="0.2">
      <c r="A170" s="24">
        <v>165</v>
      </c>
      <c r="B170" s="27" t="s">
        <v>1166</v>
      </c>
      <c r="C170" s="40" t="s">
        <v>1164</v>
      </c>
      <c r="D170" s="41" t="s">
        <v>288</v>
      </c>
      <c r="E170" s="59"/>
      <c r="F170" s="27" t="s">
        <v>289</v>
      </c>
      <c r="G170" s="27" t="s">
        <v>924</v>
      </c>
      <c r="H170" s="40" t="s">
        <v>3</v>
      </c>
      <c r="I170" s="44">
        <v>2</v>
      </c>
      <c r="J170" s="41" t="s">
        <v>12</v>
      </c>
      <c r="K170" s="41" t="s">
        <v>1159</v>
      </c>
      <c r="L170" s="25">
        <f>M170/I170</f>
        <v>512.5</v>
      </c>
      <c r="M170" s="43">
        <v>1025</v>
      </c>
    </row>
    <row r="171" spans="1:13" s="26" customFormat="1" ht="15" customHeight="1" x14ac:dyDescent="0.2">
      <c r="A171" s="24">
        <v>166</v>
      </c>
      <c r="B171" s="27" t="s">
        <v>1166</v>
      </c>
      <c r="C171" s="40" t="s">
        <v>1164</v>
      </c>
      <c r="D171" s="41" t="s">
        <v>288</v>
      </c>
      <c r="E171" s="59"/>
      <c r="F171" s="27" t="s">
        <v>289</v>
      </c>
      <c r="G171" s="27" t="s">
        <v>926</v>
      </c>
      <c r="H171" s="40" t="s">
        <v>3</v>
      </c>
      <c r="I171" s="44">
        <v>2</v>
      </c>
      <c r="J171" s="41" t="s">
        <v>12</v>
      </c>
      <c r="K171" s="41" t="s">
        <v>1159</v>
      </c>
      <c r="L171" s="25">
        <f>M171/I171</f>
        <v>400.5</v>
      </c>
      <c r="M171" s="43">
        <v>801</v>
      </c>
    </row>
    <row r="172" spans="1:13" s="26" customFormat="1" ht="15" customHeight="1" x14ac:dyDescent="0.2">
      <c r="A172" s="24">
        <v>167</v>
      </c>
      <c r="B172" s="27" t="s">
        <v>1166</v>
      </c>
      <c r="C172" s="40" t="s">
        <v>1164</v>
      </c>
      <c r="D172" s="41" t="s">
        <v>290</v>
      </c>
      <c r="E172" s="60"/>
      <c r="F172" s="27" t="s">
        <v>291</v>
      </c>
      <c r="G172" s="27" t="s">
        <v>927</v>
      </c>
      <c r="H172" s="40" t="s">
        <v>3</v>
      </c>
      <c r="I172" s="44">
        <v>1</v>
      </c>
      <c r="J172" s="41" t="s">
        <v>12</v>
      </c>
      <c r="K172" s="41" t="s">
        <v>1159</v>
      </c>
      <c r="L172" s="25">
        <f>M172/I172</f>
        <v>401</v>
      </c>
      <c r="M172" s="43">
        <v>401</v>
      </c>
    </row>
    <row r="173" spans="1:13" s="26" customFormat="1" ht="15" customHeight="1" x14ac:dyDescent="0.2">
      <c r="A173" s="24">
        <v>168</v>
      </c>
      <c r="B173" s="27" t="s">
        <v>1166</v>
      </c>
      <c r="C173" s="40" t="s">
        <v>1164</v>
      </c>
      <c r="D173" s="41" t="s">
        <v>34</v>
      </c>
      <c r="E173" s="58">
        <v>13</v>
      </c>
      <c r="F173" s="27" t="s">
        <v>35</v>
      </c>
      <c r="G173" s="27" t="s">
        <v>0</v>
      </c>
      <c r="H173" s="40" t="s">
        <v>3</v>
      </c>
      <c r="I173" s="44">
        <v>1</v>
      </c>
      <c r="J173" s="41" t="s">
        <v>4</v>
      </c>
      <c r="K173" s="41" t="s">
        <v>1157</v>
      </c>
      <c r="L173" s="25">
        <f>M173/I173</f>
        <v>149</v>
      </c>
      <c r="M173" s="43">
        <v>149</v>
      </c>
    </row>
    <row r="174" spans="1:13" s="26" customFormat="1" ht="15" customHeight="1" x14ac:dyDescent="0.2">
      <c r="A174" s="24">
        <v>169</v>
      </c>
      <c r="B174" s="27" t="s">
        <v>1166</v>
      </c>
      <c r="C174" s="40" t="s">
        <v>1164</v>
      </c>
      <c r="D174" s="41" t="s">
        <v>236</v>
      </c>
      <c r="E174" s="59"/>
      <c r="F174" s="27" t="s">
        <v>237</v>
      </c>
      <c r="G174" s="27" t="s">
        <v>0</v>
      </c>
      <c r="H174" s="40" t="s">
        <v>3</v>
      </c>
      <c r="I174" s="44">
        <v>1</v>
      </c>
      <c r="J174" s="41" t="s">
        <v>4</v>
      </c>
      <c r="K174" s="41" t="s">
        <v>1157</v>
      </c>
      <c r="L174" s="25">
        <f>M174/I174</f>
        <v>185.4</v>
      </c>
      <c r="M174" s="43">
        <v>185.4</v>
      </c>
    </row>
    <row r="175" spans="1:13" s="26" customFormat="1" ht="15" customHeight="1" x14ac:dyDescent="0.2">
      <c r="A175" s="24">
        <v>170</v>
      </c>
      <c r="B175" s="27" t="s">
        <v>1166</v>
      </c>
      <c r="C175" s="40" t="s">
        <v>1164</v>
      </c>
      <c r="D175" s="41" t="s">
        <v>238</v>
      </c>
      <c r="E175" s="59"/>
      <c r="F175" s="27" t="s">
        <v>239</v>
      </c>
      <c r="G175" s="27" t="s">
        <v>0</v>
      </c>
      <c r="H175" s="40" t="s">
        <v>3</v>
      </c>
      <c r="I175" s="44">
        <v>1</v>
      </c>
      <c r="J175" s="41" t="s">
        <v>4</v>
      </c>
      <c r="K175" s="41" t="s">
        <v>1157</v>
      </c>
      <c r="L175" s="25">
        <f>M175/I175</f>
        <v>185.4</v>
      </c>
      <c r="M175" s="43">
        <v>185.4</v>
      </c>
    </row>
    <row r="176" spans="1:13" s="26" customFormat="1" ht="15" customHeight="1" x14ac:dyDescent="0.2">
      <c r="A176" s="24">
        <v>171</v>
      </c>
      <c r="B176" s="27" t="s">
        <v>1166</v>
      </c>
      <c r="C176" s="40" t="s">
        <v>1164</v>
      </c>
      <c r="D176" s="41" t="s">
        <v>238</v>
      </c>
      <c r="E176" s="59"/>
      <c r="F176" s="27" t="s">
        <v>239</v>
      </c>
      <c r="G176" s="27" t="s">
        <v>0</v>
      </c>
      <c r="H176" s="40" t="s">
        <v>3</v>
      </c>
      <c r="I176" s="44">
        <v>1</v>
      </c>
      <c r="J176" s="41" t="s">
        <v>4</v>
      </c>
      <c r="K176" s="41" t="s">
        <v>1157</v>
      </c>
      <c r="L176" s="25">
        <f>M176/I176</f>
        <v>185.4</v>
      </c>
      <c r="M176" s="43">
        <v>185.4</v>
      </c>
    </row>
    <row r="177" spans="1:13" s="26" customFormat="1" ht="15" customHeight="1" x14ac:dyDescent="0.2">
      <c r="A177" s="24">
        <v>172</v>
      </c>
      <c r="B177" s="27" t="s">
        <v>1166</v>
      </c>
      <c r="C177" s="40" t="s">
        <v>1164</v>
      </c>
      <c r="D177" s="41" t="s">
        <v>278</v>
      </c>
      <c r="E177" s="59"/>
      <c r="F177" s="27" t="s">
        <v>279</v>
      </c>
      <c r="G177" s="27" t="s">
        <v>0</v>
      </c>
      <c r="H177" s="40" t="s">
        <v>3</v>
      </c>
      <c r="I177" s="44">
        <v>36</v>
      </c>
      <c r="J177" s="41" t="s">
        <v>4</v>
      </c>
      <c r="K177" s="41" t="s">
        <v>1157</v>
      </c>
      <c r="L177" s="25">
        <f>M177/I177</f>
        <v>1779.8055555555557</v>
      </c>
      <c r="M177" s="43">
        <v>64073</v>
      </c>
    </row>
    <row r="178" spans="1:13" s="26" customFormat="1" ht="15" customHeight="1" x14ac:dyDescent="0.2">
      <c r="A178" s="24">
        <v>173</v>
      </c>
      <c r="B178" s="27" t="s">
        <v>1166</v>
      </c>
      <c r="C178" s="40" t="s">
        <v>1164</v>
      </c>
      <c r="D178" s="41" t="s">
        <v>510</v>
      </c>
      <c r="E178" s="59"/>
      <c r="F178" s="27" t="s">
        <v>511</v>
      </c>
      <c r="G178" s="27" t="s">
        <v>0</v>
      </c>
      <c r="H178" s="40" t="s">
        <v>3</v>
      </c>
      <c r="I178" s="44">
        <v>2</v>
      </c>
      <c r="J178" s="41" t="s">
        <v>4</v>
      </c>
      <c r="K178" s="41" t="s">
        <v>1157</v>
      </c>
      <c r="L178" s="25">
        <f>M178/I178</f>
        <v>411</v>
      </c>
      <c r="M178" s="43">
        <v>822</v>
      </c>
    </row>
    <row r="179" spans="1:13" s="26" customFormat="1" ht="15" customHeight="1" x14ac:dyDescent="0.2">
      <c r="A179" s="24">
        <v>174</v>
      </c>
      <c r="B179" s="27" t="s">
        <v>1166</v>
      </c>
      <c r="C179" s="40" t="s">
        <v>1164</v>
      </c>
      <c r="D179" s="41" t="s">
        <v>663</v>
      </c>
      <c r="E179" s="59"/>
      <c r="F179" s="27" t="s">
        <v>664</v>
      </c>
      <c r="G179" s="27" t="s">
        <v>1133</v>
      </c>
      <c r="H179" s="40" t="s">
        <v>3</v>
      </c>
      <c r="I179" s="44">
        <v>28</v>
      </c>
      <c r="J179" s="41" t="s">
        <v>4</v>
      </c>
      <c r="K179" s="41" t="s">
        <v>1157</v>
      </c>
      <c r="L179" s="25">
        <f>M179/I179</f>
        <v>928.33333333333337</v>
      </c>
      <c r="M179" s="43">
        <v>25993.333333333336</v>
      </c>
    </row>
    <row r="180" spans="1:13" s="26" customFormat="1" ht="15" customHeight="1" x14ac:dyDescent="0.2">
      <c r="A180" s="24">
        <v>175</v>
      </c>
      <c r="B180" s="27" t="s">
        <v>1166</v>
      </c>
      <c r="C180" s="40" t="s">
        <v>1164</v>
      </c>
      <c r="D180" s="41" t="s">
        <v>663</v>
      </c>
      <c r="E180" s="59"/>
      <c r="F180" s="27" t="s">
        <v>664</v>
      </c>
      <c r="G180" s="27" t="s">
        <v>1133</v>
      </c>
      <c r="H180" s="40" t="s">
        <v>3</v>
      </c>
      <c r="I180" s="44">
        <v>35</v>
      </c>
      <c r="J180" s="41" t="s">
        <v>4</v>
      </c>
      <c r="K180" s="41" t="s">
        <v>1157</v>
      </c>
      <c r="L180" s="25">
        <f>M180/I180</f>
        <v>928.33333333333337</v>
      </c>
      <c r="M180" s="43">
        <v>32491.666666666668</v>
      </c>
    </row>
    <row r="181" spans="1:13" s="26" customFormat="1" ht="15" customHeight="1" x14ac:dyDescent="0.2">
      <c r="A181" s="24">
        <v>176</v>
      </c>
      <c r="B181" s="27" t="s">
        <v>1166</v>
      </c>
      <c r="C181" s="40" t="s">
        <v>1164</v>
      </c>
      <c r="D181" s="41" t="s">
        <v>663</v>
      </c>
      <c r="E181" s="60"/>
      <c r="F181" s="27" t="s">
        <v>664</v>
      </c>
      <c r="G181" s="27" t="s">
        <v>1133</v>
      </c>
      <c r="H181" s="40" t="s">
        <v>3</v>
      </c>
      <c r="I181" s="44">
        <v>5</v>
      </c>
      <c r="J181" s="41" t="s">
        <v>4</v>
      </c>
      <c r="K181" s="41" t="s">
        <v>1157</v>
      </c>
      <c r="L181" s="25">
        <f>M181/I181</f>
        <v>928.33333333333337</v>
      </c>
      <c r="M181" s="43">
        <v>4641.666666666667</v>
      </c>
    </row>
    <row r="182" spans="1:13" s="26" customFormat="1" ht="15" customHeight="1" x14ac:dyDescent="0.2">
      <c r="A182" s="24">
        <v>177</v>
      </c>
      <c r="B182" s="27" t="s">
        <v>1166</v>
      </c>
      <c r="C182" s="40" t="s">
        <v>1164</v>
      </c>
      <c r="D182" s="41" t="s">
        <v>500</v>
      </c>
      <c r="E182" s="58">
        <v>14</v>
      </c>
      <c r="F182" s="27" t="s">
        <v>501</v>
      </c>
      <c r="G182" s="27" t="s">
        <v>0</v>
      </c>
      <c r="H182" s="40" t="s">
        <v>3</v>
      </c>
      <c r="I182" s="44">
        <v>13</v>
      </c>
      <c r="J182" s="41" t="s">
        <v>4</v>
      </c>
      <c r="K182" s="41" t="s">
        <v>1157</v>
      </c>
      <c r="L182" s="25">
        <f>M182/I182</f>
        <v>449.84615384615387</v>
      </c>
      <c r="M182" s="43">
        <v>5848</v>
      </c>
    </row>
    <row r="183" spans="1:13" s="26" customFormat="1" ht="15" customHeight="1" x14ac:dyDescent="0.2">
      <c r="A183" s="24">
        <v>178</v>
      </c>
      <c r="B183" s="27" t="s">
        <v>1166</v>
      </c>
      <c r="C183" s="40" t="s">
        <v>1164</v>
      </c>
      <c r="D183" s="41" t="s">
        <v>502</v>
      </c>
      <c r="E183" s="59"/>
      <c r="F183" s="27" t="s">
        <v>503</v>
      </c>
      <c r="G183" s="27" t="s">
        <v>0</v>
      </c>
      <c r="H183" s="40" t="s">
        <v>3</v>
      </c>
      <c r="I183" s="44">
        <v>44</v>
      </c>
      <c r="J183" s="41" t="s">
        <v>4</v>
      </c>
      <c r="K183" s="41" t="s">
        <v>1157</v>
      </c>
      <c r="L183" s="25">
        <f>M183/I183</f>
        <v>449.84090909090907</v>
      </c>
      <c r="M183" s="43">
        <v>19793</v>
      </c>
    </row>
    <row r="184" spans="1:13" s="26" customFormat="1" ht="15" customHeight="1" x14ac:dyDescent="0.2">
      <c r="A184" s="24">
        <v>179</v>
      </c>
      <c r="B184" s="27" t="s">
        <v>1166</v>
      </c>
      <c r="C184" s="40" t="s">
        <v>1164</v>
      </c>
      <c r="D184" s="41" t="s">
        <v>504</v>
      </c>
      <c r="E184" s="59"/>
      <c r="F184" s="27" t="s">
        <v>505</v>
      </c>
      <c r="G184" s="27" t="s">
        <v>0</v>
      </c>
      <c r="H184" s="40" t="s">
        <v>3</v>
      </c>
      <c r="I184" s="44">
        <v>3</v>
      </c>
      <c r="J184" s="41" t="s">
        <v>4</v>
      </c>
      <c r="K184" s="41" t="s">
        <v>1157</v>
      </c>
      <c r="L184" s="25">
        <f>M184/I184</f>
        <v>450</v>
      </c>
      <c r="M184" s="43">
        <v>1350</v>
      </c>
    </row>
    <row r="185" spans="1:13" s="26" customFormat="1" ht="15" customHeight="1" x14ac:dyDescent="0.2">
      <c r="A185" s="24">
        <v>180</v>
      </c>
      <c r="B185" s="27" t="s">
        <v>1166</v>
      </c>
      <c r="C185" s="40" t="s">
        <v>1165</v>
      </c>
      <c r="D185" s="41" t="s">
        <v>544</v>
      </c>
      <c r="E185" s="59"/>
      <c r="F185" s="27" t="s">
        <v>545</v>
      </c>
      <c r="G185" s="27" t="s">
        <v>983</v>
      </c>
      <c r="H185" s="40" t="s">
        <v>3</v>
      </c>
      <c r="I185" s="44">
        <v>8</v>
      </c>
      <c r="J185" s="41" t="s">
        <v>4</v>
      </c>
      <c r="K185" s="41" t="s">
        <v>1157</v>
      </c>
      <c r="L185" s="25">
        <f>M185/I185</f>
        <v>105.3</v>
      </c>
      <c r="M185" s="43">
        <v>842.4</v>
      </c>
    </row>
    <row r="186" spans="1:13" s="26" customFormat="1" ht="15" customHeight="1" x14ac:dyDescent="0.2">
      <c r="A186" s="24">
        <v>181</v>
      </c>
      <c r="B186" s="27" t="s">
        <v>1166</v>
      </c>
      <c r="C186" s="40" t="s">
        <v>1165</v>
      </c>
      <c r="D186" s="41" t="s">
        <v>544</v>
      </c>
      <c r="E186" s="59"/>
      <c r="F186" s="27" t="s">
        <v>545</v>
      </c>
      <c r="G186" s="27" t="s">
        <v>983</v>
      </c>
      <c r="H186" s="40" t="s">
        <v>3</v>
      </c>
      <c r="I186" s="44">
        <v>1</v>
      </c>
      <c r="J186" s="41" t="s">
        <v>4</v>
      </c>
      <c r="K186" s="41" t="s">
        <v>1157</v>
      </c>
      <c r="L186" s="25">
        <f>M186/I186</f>
        <v>105.3</v>
      </c>
      <c r="M186" s="43">
        <v>105.3</v>
      </c>
    </row>
    <row r="187" spans="1:13" s="26" customFormat="1" ht="15" customHeight="1" x14ac:dyDescent="0.2">
      <c r="A187" s="24">
        <v>182</v>
      </c>
      <c r="B187" s="27" t="s">
        <v>1166</v>
      </c>
      <c r="C187" s="40" t="s">
        <v>1165</v>
      </c>
      <c r="D187" s="41" t="s">
        <v>544</v>
      </c>
      <c r="E187" s="60"/>
      <c r="F187" s="27" t="s">
        <v>545</v>
      </c>
      <c r="G187" s="27" t="s">
        <v>983</v>
      </c>
      <c r="H187" s="40" t="s">
        <v>3</v>
      </c>
      <c r="I187" s="44">
        <v>1</v>
      </c>
      <c r="J187" s="41" t="s">
        <v>4</v>
      </c>
      <c r="K187" s="41" t="s">
        <v>1157</v>
      </c>
      <c r="L187" s="25">
        <f>M187/I187</f>
        <v>105.3</v>
      </c>
      <c r="M187" s="43">
        <v>105.3</v>
      </c>
    </row>
    <row r="188" spans="1:13" s="26" customFormat="1" ht="15" customHeight="1" x14ac:dyDescent="0.2">
      <c r="A188" s="24">
        <v>183</v>
      </c>
      <c r="B188" s="27" t="s">
        <v>1166</v>
      </c>
      <c r="C188" s="40" t="s">
        <v>1164</v>
      </c>
      <c r="D188" s="41" t="s">
        <v>152</v>
      </c>
      <c r="E188" s="58">
        <v>15</v>
      </c>
      <c r="F188" s="27" t="s">
        <v>153</v>
      </c>
      <c r="G188" s="27" t="s">
        <v>0</v>
      </c>
      <c r="H188" s="40" t="s">
        <v>3</v>
      </c>
      <c r="I188" s="44">
        <v>9</v>
      </c>
      <c r="J188" s="41" t="s">
        <v>137</v>
      </c>
      <c r="K188" s="41" t="s">
        <v>1161</v>
      </c>
      <c r="L188" s="25">
        <f>M188/I188</f>
        <v>461.88888888888891</v>
      </c>
      <c r="M188" s="43">
        <v>4157</v>
      </c>
    </row>
    <row r="189" spans="1:13" s="26" customFormat="1" ht="15" customHeight="1" x14ac:dyDescent="0.2">
      <c r="A189" s="24">
        <v>184</v>
      </c>
      <c r="B189" s="27" t="s">
        <v>1166</v>
      </c>
      <c r="C189" s="40" t="s">
        <v>1164</v>
      </c>
      <c r="D189" s="41" t="s">
        <v>182</v>
      </c>
      <c r="E189" s="59"/>
      <c r="F189" s="27" t="s">
        <v>183</v>
      </c>
      <c r="G189" s="27" t="s">
        <v>878</v>
      </c>
      <c r="H189" s="40" t="s">
        <v>3</v>
      </c>
      <c r="I189" s="44">
        <v>3</v>
      </c>
      <c r="J189" s="41" t="s">
        <v>137</v>
      </c>
      <c r="K189" s="41" t="s">
        <v>1161</v>
      </c>
      <c r="L189" s="25">
        <f>M189/I189</f>
        <v>509.66666666666669</v>
      </c>
      <c r="M189" s="43">
        <v>1529</v>
      </c>
    </row>
    <row r="190" spans="1:13" s="26" customFormat="1" ht="15" customHeight="1" x14ac:dyDescent="0.2">
      <c r="A190" s="24">
        <v>185</v>
      </c>
      <c r="B190" s="27" t="s">
        <v>1166</v>
      </c>
      <c r="C190" s="40" t="s">
        <v>1164</v>
      </c>
      <c r="D190" s="41" t="s">
        <v>182</v>
      </c>
      <c r="E190" s="59"/>
      <c r="F190" s="27" t="s">
        <v>183</v>
      </c>
      <c r="G190" s="27" t="s">
        <v>878</v>
      </c>
      <c r="H190" s="40" t="s">
        <v>3</v>
      </c>
      <c r="I190" s="44">
        <v>3</v>
      </c>
      <c r="J190" s="41" t="s">
        <v>137</v>
      </c>
      <c r="K190" s="41" t="s">
        <v>1161</v>
      </c>
      <c r="L190" s="25">
        <f>M190/I190</f>
        <v>509.66666666666669</v>
      </c>
      <c r="M190" s="43">
        <v>1529</v>
      </c>
    </row>
    <row r="191" spans="1:13" s="26" customFormat="1" ht="15" customHeight="1" x14ac:dyDescent="0.2">
      <c r="A191" s="24">
        <v>186</v>
      </c>
      <c r="B191" s="27" t="s">
        <v>1166</v>
      </c>
      <c r="C191" s="40" t="s">
        <v>1165</v>
      </c>
      <c r="D191" s="41" t="s">
        <v>184</v>
      </c>
      <c r="E191" s="59"/>
      <c r="F191" s="27" t="s">
        <v>185</v>
      </c>
      <c r="G191" s="27" t="s">
        <v>879</v>
      </c>
      <c r="H191" s="40" t="s">
        <v>3</v>
      </c>
      <c r="I191" s="44">
        <v>8</v>
      </c>
      <c r="J191" s="41" t="s">
        <v>137</v>
      </c>
      <c r="K191" s="41" t="s">
        <v>1161</v>
      </c>
      <c r="L191" s="25">
        <f>M191/I191</f>
        <v>515.1875</v>
      </c>
      <c r="M191" s="43">
        <v>4121.5</v>
      </c>
    </row>
    <row r="192" spans="1:13" s="26" customFormat="1" ht="15" customHeight="1" x14ac:dyDescent="0.2">
      <c r="A192" s="24">
        <v>187</v>
      </c>
      <c r="B192" s="27" t="s">
        <v>1166</v>
      </c>
      <c r="C192" s="40" t="s">
        <v>1165</v>
      </c>
      <c r="D192" s="41" t="s">
        <v>184</v>
      </c>
      <c r="E192" s="59"/>
      <c r="F192" s="27" t="s">
        <v>185</v>
      </c>
      <c r="G192" s="27" t="s">
        <v>879</v>
      </c>
      <c r="H192" s="40" t="s">
        <v>3</v>
      </c>
      <c r="I192" s="44">
        <v>40</v>
      </c>
      <c r="J192" s="41" t="s">
        <v>137</v>
      </c>
      <c r="K192" s="41" t="s">
        <v>1161</v>
      </c>
      <c r="L192" s="25">
        <f>M192/I192</f>
        <v>515.1875</v>
      </c>
      <c r="M192" s="43">
        <v>20607.5</v>
      </c>
    </row>
    <row r="193" spans="1:13" s="26" customFormat="1" ht="15" customHeight="1" x14ac:dyDescent="0.2">
      <c r="A193" s="24">
        <v>188</v>
      </c>
      <c r="B193" s="27" t="s">
        <v>1166</v>
      </c>
      <c r="C193" s="40" t="s">
        <v>1164</v>
      </c>
      <c r="D193" s="41" t="s">
        <v>292</v>
      </c>
      <c r="E193" s="59"/>
      <c r="F193" s="27" t="s">
        <v>293</v>
      </c>
      <c r="G193" s="27" t="s">
        <v>928</v>
      </c>
      <c r="H193" s="40" t="s">
        <v>3</v>
      </c>
      <c r="I193" s="44">
        <v>49</v>
      </c>
      <c r="J193" s="41" t="s">
        <v>137</v>
      </c>
      <c r="K193" s="41" t="s">
        <v>1161</v>
      </c>
      <c r="L193" s="25">
        <f>M193/I193</f>
        <v>515.18367346938771</v>
      </c>
      <c r="M193" s="43">
        <v>25243.999999999996</v>
      </c>
    </row>
    <row r="194" spans="1:13" s="26" customFormat="1" ht="15" customHeight="1" x14ac:dyDescent="0.2">
      <c r="A194" s="24">
        <v>189</v>
      </c>
      <c r="B194" s="27" t="s">
        <v>1166</v>
      </c>
      <c r="C194" s="40" t="s">
        <v>1164</v>
      </c>
      <c r="D194" s="41" t="s">
        <v>294</v>
      </c>
      <c r="E194" s="60"/>
      <c r="F194" s="27" t="s">
        <v>295</v>
      </c>
      <c r="G194" s="27" t="s">
        <v>929</v>
      </c>
      <c r="H194" s="40" t="s">
        <v>3</v>
      </c>
      <c r="I194" s="44">
        <v>14</v>
      </c>
      <c r="J194" s="41" t="s">
        <v>137</v>
      </c>
      <c r="K194" s="41" t="s">
        <v>1161</v>
      </c>
      <c r="L194" s="25">
        <f>M194/I194</f>
        <v>515.21428571428567</v>
      </c>
      <c r="M194" s="43">
        <v>7212.9999999999991</v>
      </c>
    </row>
    <row r="195" spans="1:13" s="26" customFormat="1" ht="15" customHeight="1" x14ac:dyDescent="0.2">
      <c r="A195" s="24">
        <v>190</v>
      </c>
      <c r="B195" s="27" t="s">
        <v>1166</v>
      </c>
      <c r="C195" s="40" t="s">
        <v>1164</v>
      </c>
      <c r="D195" s="41" t="s">
        <v>292</v>
      </c>
      <c r="E195" s="58">
        <v>16</v>
      </c>
      <c r="F195" s="27" t="s">
        <v>293</v>
      </c>
      <c r="G195" s="27" t="s">
        <v>928</v>
      </c>
      <c r="H195" s="40" t="s">
        <v>3</v>
      </c>
      <c r="I195" s="44">
        <v>60</v>
      </c>
      <c r="J195" s="41" t="s">
        <v>12</v>
      </c>
      <c r="K195" s="41" t="s">
        <v>1159</v>
      </c>
      <c r="L195" s="25">
        <f>M195/I195</f>
        <v>515.18367346938771</v>
      </c>
      <c r="M195" s="43">
        <v>30911.020408163262</v>
      </c>
    </row>
    <row r="196" spans="1:13" s="26" customFormat="1" ht="15" customHeight="1" x14ac:dyDescent="0.2">
      <c r="A196" s="24">
        <v>191</v>
      </c>
      <c r="B196" s="27" t="s">
        <v>1166</v>
      </c>
      <c r="C196" s="40" t="s">
        <v>1165</v>
      </c>
      <c r="D196" s="41" t="s">
        <v>292</v>
      </c>
      <c r="E196" s="60"/>
      <c r="F196" s="27" t="s">
        <v>293</v>
      </c>
      <c r="G196" s="27" t="s">
        <v>928</v>
      </c>
      <c r="H196" s="40" t="s">
        <v>3</v>
      </c>
      <c r="I196" s="44">
        <v>57</v>
      </c>
      <c r="J196" s="41" t="s">
        <v>2</v>
      </c>
      <c r="K196" s="41" t="s">
        <v>1158</v>
      </c>
      <c r="L196" s="25">
        <f>M196/I196</f>
        <v>515.18367346938771</v>
      </c>
      <c r="M196" s="43">
        <v>29365.4693877551</v>
      </c>
    </row>
    <row r="197" spans="1:13" s="26" customFormat="1" ht="15" customHeight="1" x14ac:dyDescent="0.2">
      <c r="A197" s="24">
        <v>192</v>
      </c>
      <c r="B197" s="27" t="s">
        <v>1166</v>
      </c>
      <c r="C197" s="40" t="s">
        <v>1164</v>
      </c>
      <c r="D197" s="41" t="s">
        <v>107</v>
      </c>
      <c r="E197" s="58">
        <v>17</v>
      </c>
      <c r="F197" s="27" t="s">
        <v>108</v>
      </c>
      <c r="G197" s="27" t="s">
        <v>0</v>
      </c>
      <c r="H197" s="40" t="s">
        <v>7</v>
      </c>
      <c r="I197" s="42">
        <v>1</v>
      </c>
      <c r="J197" s="41" t="s">
        <v>4</v>
      </c>
      <c r="K197" s="41" t="s">
        <v>1157</v>
      </c>
      <c r="L197" s="25">
        <f>M197/I197</f>
        <v>381</v>
      </c>
      <c r="M197" s="43">
        <v>381</v>
      </c>
    </row>
    <row r="198" spans="1:13" s="26" customFormat="1" ht="15" customHeight="1" x14ac:dyDescent="0.2">
      <c r="A198" s="24">
        <v>193</v>
      </c>
      <c r="B198" s="27" t="s">
        <v>1166</v>
      </c>
      <c r="C198" s="40" t="s">
        <v>1164</v>
      </c>
      <c r="D198" s="41" t="s">
        <v>107</v>
      </c>
      <c r="E198" s="59"/>
      <c r="F198" s="27" t="s">
        <v>108</v>
      </c>
      <c r="G198" s="27" t="s">
        <v>0</v>
      </c>
      <c r="H198" s="40" t="s">
        <v>7</v>
      </c>
      <c r="I198" s="42">
        <v>6</v>
      </c>
      <c r="J198" s="41" t="s">
        <v>4</v>
      </c>
      <c r="K198" s="41" t="s">
        <v>1157</v>
      </c>
      <c r="L198" s="25">
        <f>M198/I198</f>
        <v>381.33333333333331</v>
      </c>
      <c r="M198" s="43">
        <v>2288</v>
      </c>
    </row>
    <row r="199" spans="1:13" s="26" customFormat="1" ht="15" customHeight="1" x14ac:dyDescent="0.2">
      <c r="A199" s="24">
        <v>194</v>
      </c>
      <c r="B199" s="27" t="s">
        <v>1166</v>
      </c>
      <c r="C199" s="40" t="s">
        <v>1164</v>
      </c>
      <c r="D199" s="41" t="s">
        <v>109</v>
      </c>
      <c r="E199" s="59"/>
      <c r="F199" s="27" t="s">
        <v>110</v>
      </c>
      <c r="G199" s="27" t="s">
        <v>0</v>
      </c>
      <c r="H199" s="40" t="s">
        <v>7</v>
      </c>
      <c r="I199" s="42">
        <v>1</v>
      </c>
      <c r="J199" s="41" t="s">
        <v>4</v>
      </c>
      <c r="K199" s="41" t="s">
        <v>1157</v>
      </c>
      <c r="L199" s="25">
        <f>M199/I199</f>
        <v>381.4</v>
      </c>
      <c r="M199" s="43">
        <v>381.4</v>
      </c>
    </row>
    <row r="200" spans="1:13" s="26" customFormat="1" ht="15" customHeight="1" x14ac:dyDescent="0.2">
      <c r="A200" s="24">
        <v>195</v>
      </c>
      <c r="B200" s="27" t="s">
        <v>1166</v>
      </c>
      <c r="C200" s="40" t="s">
        <v>1164</v>
      </c>
      <c r="D200" s="41" t="s">
        <v>111</v>
      </c>
      <c r="E200" s="59"/>
      <c r="F200" s="27" t="s">
        <v>112</v>
      </c>
      <c r="G200" s="27" t="s">
        <v>0</v>
      </c>
      <c r="H200" s="40" t="s">
        <v>7</v>
      </c>
      <c r="I200" s="42">
        <v>1</v>
      </c>
      <c r="J200" s="41" t="s">
        <v>4</v>
      </c>
      <c r="K200" s="41" t="s">
        <v>1157</v>
      </c>
      <c r="L200" s="25">
        <f>M200/I200</f>
        <v>381</v>
      </c>
      <c r="M200" s="43">
        <v>381</v>
      </c>
    </row>
    <row r="201" spans="1:13" s="26" customFormat="1" ht="15" customHeight="1" x14ac:dyDescent="0.2">
      <c r="A201" s="24">
        <v>196</v>
      </c>
      <c r="B201" s="27" t="s">
        <v>1166</v>
      </c>
      <c r="C201" s="40" t="s">
        <v>1164</v>
      </c>
      <c r="D201" s="41" t="s">
        <v>113</v>
      </c>
      <c r="E201" s="59"/>
      <c r="F201" s="27" t="s">
        <v>114</v>
      </c>
      <c r="G201" s="27" t="s">
        <v>0</v>
      </c>
      <c r="H201" s="40" t="s">
        <v>7</v>
      </c>
      <c r="I201" s="42">
        <v>1</v>
      </c>
      <c r="J201" s="41" t="s">
        <v>4</v>
      </c>
      <c r="K201" s="41" t="s">
        <v>1157</v>
      </c>
      <c r="L201" s="25">
        <f>M201/I201</f>
        <v>636</v>
      </c>
      <c r="M201" s="43">
        <v>636</v>
      </c>
    </row>
    <row r="202" spans="1:13" s="26" customFormat="1" ht="15" customHeight="1" x14ac:dyDescent="0.2">
      <c r="A202" s="24">
        <v>197</v>
      </c>
      <c r="B202" s="27" t="s">
        <v>1166</v>
      </c>
      <c r="C202" s="40" t="s">
        <v>1164</v>
      </c>
      <c r="D202" s="41" t="s">
        <v>113</v>
      </c>
      <c r="E202" s="59"/>
      <c r="F202" s="27" t="s">
        <v>114</v>
      </c>
      <c r="G202" s="27" t="s">
        <v>0</v>
      </c>
      <c r="H202" s="40" t="s">
        <v>7</v>
      </c>
      <c r="I202" s="42">
        <v>148</v>
      </c>
      <c r="J202" s="41" t="s">
        <v>4</v>
      </c>
      <c r="K202" s="41" t="s">
        <v>1157</v>
      </c>
      <c r="L202" s="25">
        <f>M202/I202</f>
        <v>381.31515151515151</v>
      </c>
      <c r="M202" s="43">
        <v>56434.642424242425</v>
      </c>
    </row>
    <row r="203" spans="1:13" s="26" customFormat="1" ht="15" customHeight="1" x14ac:dyDescent="0.2">
      <c r="A203" s="24">
        <v>198</v>
      </c>
      <c r="B203" s="27" t="s">
        <v>1166</v>
      </c>
      <c r="C203" s="40" t="s">
        <v>1164</v>
      </c>
      <c r="D203" s="41" t="s">
        <v>115</v>
      </c>
      <c r="E203" s="59"/>
      <c r="F203" s="27" t="s">
        <v>116</v>
      </c>
      <c r="G203" s="27" t="s">
        <v>0</v>
      </c>
      <c r="H203" s="40" t="s">
        <v>7</v>
      </c>
      <c r="I203" s="42">
        <v>1</v>
      </c>
      <c r="J203" s="41" t="s">
        <v>4</v>
      </c>
      <c r="K203" s="41" t="s">
        <v>1157</v>
      </c>
      <c r="L203" s="25">
        <f>M203/I203</f>
        <v>381.31472081218271</v>
      </c>
      <c r="M203" s="43">
        <v>381.31472081218271</v>
      </c>
    </row>
    <row r="204" spans="1:13" s="26" customFormat="1" ht="15" customHeight="1" x14ac:dyDescent="0.2">
      <c r="A204" s="24">
        <v>199</v>
      </c>
      <c r="B204" s="27" t="s">
        <v>1166</v>
      </c>
      <c r="C204" s="40" t="s">
        <v>1164</v>
      </c>
      <c r="D204" s="41" t="s">
        <v>115</v>
      </c>
      <c r="E204" s="59"/>
      <c r="F204" s="27" t="s">
        <v>116</v>
      </c>
      <c r="G204" s="27" t="s">
        <v>0</v>
      </c>
      <c r="H204" s="40" t="s">
        <v>7</v>
      </c>
      <c r="I204" s="42">
        <v>109</v>
      </c>
      <c r="J204" s="41" t="s">
        <v>4</v>
      </c>
      <c r="K204" s="41" t="s">
        <v>1157</v>
      </c>
      <c r="L204" s="25">
        <f>M204/I204</f>
        <v>381.31472081218271</v>
      </c>
      <c r="M204" s="43">
        <v>41563.304568527914</v>
      </c>
    </row>
    <row r="205" spans="1:13" s="26" customFormat="1" ht="15" customHeight="1" x14ac:dyDescent="0.2">
      <c r="A205" s="24">
        <v>200</v>
      </c>
      <c r="B205" s="27" t="s">
        <v>1166</v>
      </c>
      <c r="C205" s="40" t="s">
        <v>1164</v>
      </c>
      <c r="D205" s="41" t="s">
        <v>115</v>
      </c>
      <c r="E205" s="59"/>
      <c r="F205" s="27" t="s">
        <v>116</v>
      </c>
      <c r="G205" s="27" t="s">
        <v>0</v>
      </c>
      <c r="H205" s="40" t="s">
        <v>7</v>
      </c>
      <c r="I205" s="42">
        <v>8</v>
      </c>
      <c r="J205" s="41" t="s">
        <v>4</v>
      </c>
      <c r="K205" s="41" t="s">
        <v>1157</v>
      </c>
      <c r="L205" s="25">
        <f>M205/I205</f>
        <v>381.31472081218271</v>
      </c>
      <c r="M205" s="43">
        <v>3050.5177664974617</v>
      </c>
    </row>
    <row r="206" spans="1:13" s="26" customFormat="1" ht="15" customHeight="1" x14ac:dyDescent="0.2">
      <c r="A206" s="24">
        <v>201</v>
      </c>
      <c r="B206" s="27" t="s">
        <v>1166</v>
      </c>
      <c r="C206" s="40" t="s">
        <v>1164</v>
      </c>
      <c r="D206" s="41" t="s">
        <v>115</v>
      </c>
      <c r="E206" s="59"/>
      <c r="F206" s="27" t="s">
        <v>116</v>
      </c>
      <c r="G206" s="27" t="s">
        <v>0</v>
      </c>
      <c r="H206" s="40" t="s">
        <v>7</v>
      </c>
      <c r="I206" s="42">
        <v>1</v>
      </c>
      <c r="J206" s="41" t="s">
        <v>4</v>
      </c>
      <c r="K206" s="41" t="s">
        <v>1157</v>
      </c>
      <c r="L206" s="25">
        <f>M206/I206</f>
        <v>381.31472081218271</v>
      </c>
      <c r="M206" s="43">
        <v>381.31472081218271</v>
      </c>
    </row>
    <row r="207" spans="1:13" s="26" customFormat="1" ht="15" customHeight="1" x14ac:dyDescent="0.2">
      <c r="A207" s="24">
        <v>202</v>
      </c>
      <c r="B207" s="27" t="s">
        <v>1166</v>
      </c>
      <c r="C207" s="40" t="s">
        <v>1164</v>
      </c>
      <c r="D207" s="41" t="s">
        <v>115</v>
      </c>
      <c r="E207" s="59"/>
      <c r="F207" s="27" t="s">
        <v>116</v>
      </c>
      <c r="G207" s="27" t="s">
        <v>0</v>
      </c>
      <c r="H207" s="40" t="s">
        <v>7</v>
      </c>
      <c r="I207" s="42">
        <v>43</v>
      </c>
      <c r="J207" s="41" t="s">
        <v>4</v>
      </c>
      <c r="K207" s="41" t="s">
        <v>1157</v>
      </c>
      <c r="L207" s="25">
        <f>M207/I207</f>
        <v>381.31472081218277</v>
      </c>
      <c r="M207" s="43">
        <v>16396.532994923858</v>
      </c>
    </row>
    <row r="208" spans="1:13" s="26" customFormat="1" ht="15" customHeight="1" x14ac:dyDescent="0.2">
      <c r="A208" s="24">
        <v>203</v>
      </c>
      <c r="B208" s="27" t="s">
        <v>1166</v>
      </c>
      <c r="C208" s="40" t="s">
        <v>1164</v>
      </c>
      <c r="D208" s="41" t="s">
        <v>117</v>
      </c>
      <c r="E208" s="59"/>
      <c r="F208" s="27" t="s">
        <v>118</v>
      </c>
      <c r="G208" s="27" t="s">
        <v>0</v>
      </c>
      <c r="H208" s="40" t="s">
        <v>7</v>
      </c>
      <c r="I208" s="42">
        <v>1</v>
      </c>
      <c r="J208" s="41" t="s">
        <v>4</v>
      </c>
      <c r="K208" s="41" t="s">
        <v>1157</v>
      </c>
      <c r="L208" s="25">
        <f>M208/I208</f>
        <v>636</v>
      </c>
      <c r="M208" s="43">
        <v>636</v>
      </c>
    </row>
    <row r="209" spans="1:13" s="26" customFormat="1" ht="15" customHeight="1" x14ac:dyDescent="0.2">
      <c r="A209" s="24">
        <v>204</v>
      </c>
      <c r="B209" s="27" t="s">
        <v>1166</v>
      </c>
      <c r="C209" s="40" t="s">
        <v>1164</v>
      </c>
      <c r="D209" s="41" t="s">
        <v>119</v>
      </c>
      <c r="E209" s="59"/>
      <c r="F209" s="27" t="s">
        <v>120</v>
      </c>
      <c r="G209" s="27" t="s">
        <v>855</v>
      </c>
      <c r="H209" s="40" t="s">
        <v>7</v>
      </c>
      <c r="I209" s="42">
        <v>2</v>
      </c>
      <c r="J209" s="41" t="s">
        <v>4</v>
      </c>
      <c r="K209" s="41" t="s">
        <v>1157</v>
      </c>
      <c r="L209" s="25">
        <f>M209/I209</f>
        <v>668</v>
      </c>
      <c r="M209" s="43">
        <v>1336</v>
      </c>
    </row>
    <row r="210" spans="1:13" s="26" customFormat="1" ht="15" customHeight="1" x14ac:dyDescent="0.2">
      <c r="A210" s="24">
        <v>205</v>
      </c>
      <c r="B210" s="27" t="s">
        <v>1166</v>
      </c>
      <c r="C210" s="40" t="s">
        <v>1164</v>
      </c>
      <c r="D210" s="41" t="s">
        <v>121</v>
      </c>
      <c r="E210" s="59"/>
      <c r="F210" s="27" t="s">
        <v>122</v>
      </c>
      <c r="G210" s="27" t="s">
        <v>859</v>
      </c>
      <c r="H210" s="40" t="s">
        <v>7</v>
      </c>
      <c r="I210" s="42">
        <v>14</v>
      </c>
      <c r="J210" s="41" t="s">
        <v>4</v>
      </c>
      <c r="K210" s="41" t="s">
        <v>1157</v>
      </c>
      <c r="L210" s="25">
        <f>M210/I210</f>
        <v>668.14285714285711</v>
      </c>
      <c r="M210" s="43">
        <v>9354</v>
      </c>
    </row>
    <row r="211" spans="1:13" s="26" customFormat="1" ht="15" customHeight="1" x14ac:dyDescent="0.2">
      <c r="A211" s="24">
        <v>206</v>
      </c>
      <c r="B211" s="27" t="s">
        <v>1166</v>
      </c>
      <c r="C211" s="40" t="s">
        <v>1164</v>
      </c>
      <c r="D211" s="41" t="s">
        <v>123</v>
      </c>
      <c r="E211" s="59"/>
      <c r="F211" s="27" t="s">
        <v>124</v>
      </c>
      <c r="G211" s="27" t="s">
        <v>860</v>
      </c>
      <c r="H211" s="40" t="s">
        <v>7</v>
      </c>
      <c r="I211" s="42">
        <v>14</v>
      </c>
      <c r="J211" s="41" t="s">
        <v>4</v>
      </c>
      <c r="K211" s="41" t="s">
        <v>1157</v>
      </c>
      <c r="L211" s="25">
        <f>M211/I211</f>
        <v>668.14285714285711</v>
      </c>
      <c r="M211" s="43">
        <v>9354</v>
      </c>
    </row>
    <row r="212" spans="1:13" s="26" customFormat="1" ht="15" customHeight="1" x14ac:dyDescent="0.2">
      <c r="A212" s="24">
        <v>207</v>
      </c>
      <c r="B212" s="27" t="s">
        <v>1166</v>
      </c>
      <c r="C212" s="40" t="s">
        <v>1164</v>
      </c>
      <c r="D212" s="41" t="s">
        <v>125</v>
      </c>
      <c r="E212" s="59"/>
      <c r="F212" s="27" t="s">
        <v>126</v>
      </c>
      <c r="G212" s="27" t="s">
        <v>0</v>
      </c>
      <c r="H212" s="40" t="s">
        <v>7</v>
      </c>
      <c r="I212" s="42">
        <v>1</v>
      </c>
      <c r="J212" s="41" t="s">
        <v>4</v>
      </c>
      <c r="K212" s="41" t="s">
        <v>1157</v>
      </c>
      <c r="L212" s="25">
        <f>M212/I212</f>
        <v>381</v>
      </c>
      <c r="M212" s="43">
        <v>381</v>
      </c>
    </row>
    <row r="213" spans="1:13" s="26" customFormat="1" ht="15" customHeight="1" x14ac:dyDescent="0.2">
      <c r="A213" s="24">
        <v>208</v>
      </c>
      <c r="B213" s="27" t="s">
        <v>1166</v>
      </c>
      <c r="C213" s="40" t="s">
        <v>1164</v>
      </c>
      <c r="D213" s="41" t="s">
        <v>125</v>
      </c>
      <c r="E213" s="59"/>
      <c r="F213" s="27" t="s">
        <v>126</v>
      </c>
      <c r="G213" s="27" t="s">
        <v>861</v>
      </c>
      <c r="H213" s="40" t="s">
        <v>7</v>
      </c>
      <c r="I213" s="42">
        <v>19</v>
      </c>
      <c r="J213" s="41" t="s">
        <v>4</v>
      </c>
      <c r="K213" s="41" t="s">
        <v>1157</v>
      </c>
      <c r="L213" s="25">
        <f>M213/I213</f>
        <v>668.15789473684208</v>
      </c>
      <c r="M213" s="43">
        <v>12695</v>
      </c>
    </row>
    <row r="214" spans="1:13" s="26" customFormat="1" ht="15" customHeight="1" x14ac:dyDescent="0.2">
      <c r="A214" s="24">
        <v>209</v>
      </c>
      <c r="B214" s="27" t="s">
        <v>1166</v>
      </c>
      <c r="C214" s="40" t="s">
        <v>1164</v>
      </c>
      <c r="D214" s="41" t="s">
        <v>127</v>
      </c>
      <c r="E214" s="59"/>
      <c r="F214" s="27" t="s">
        <v>128</v>
      </c>
      <c r="G214" s="27" t="s">
        <v>0</v>
      </c>
      <c r="H214" s="40" t="s">
        <v>7</v>
      </c>
      <c r="I214" s="42">
        <v>1</v>
      </c>
      <c r="J214" s="41" t="s">
        <v>4</v>
      </c>
      <c r="K214" s="41" t="s">
        <v>1157</v>
      </c>
      <c r="L214" s="25">
        <f>M214/I214</f>
        <v>381</v>
      </c>
      <c r="M214" s="43">
        <v>381</v>
      </c>
    </row>
    <row r="215" spans="1:13" s="26" customFormat="1" ht="15" customHeight="1" x14ac:dyDescent="0.2">
      <c r="A215" s="24">
        <v>210</v>
      </c>
      <c r="B215" s="27" t="s">
        <v>1166</v>
      </c>
      <c r="C215" s="40" t="s">
        <v>1164</v>
      </c>
      <c r="D215" s="41" t="s">
        <v>129</v>
      </c>
      <c r="E215" s="59"/>
      <c r="F215" s="27" t="s">
        <v>130</v>
      </c>
      <c r="G215" s="27" t="s">
        <v>0</v>
      </c>
      <c r="H215" s="40" t="s">
        <v>7</v>
      </c>
      <c r="I215" s="42">
        <v>1</v>
      </c>
      <c r="J215" s="41" t="s">
        <v>4</v>
      </c>
      <c r="K215" s="41" t="s">
        <v>1157</v>
      </c>
      <c r="L215" s="25">
        <f>M215/I215</f>
        <v>381</v>
      </c>
      <c r="M215" s="43">
        <v>381</v>
      </c>
    </row>
    <row r="216" spans="1:13" s="26" customFormat="1" ht="15" customHeight="1" x14ac:dyDescent="0.2">
      <c r="A216" s="24">
        <v>211</v>
      </c>
      <c r="B216" s="27" t="s">
        <v>1166</v>
      </c>
      <c r="C216" s="40" t="s">
        <v>1164</v>
      </c>
      <c r="D216" s="41" t="s">
        <v>131</v>
      </c>
      <c r="E216" s="59"/>
      <c r="F216" s="27" t="s">
        <v>132</v>
      </c>
      <c r="G216" s="27" t="s">
        <v>0</v>
      </c>
      <c r="H216" s="40" t="s">
        <v>7</v>
      </c>
      <c r="I216" s="42">
        <v>1</v>
      </c>
      <c r="J216" s="41" t="s">
        <v>4</v>
      </c>
      <c r="K216" s="41" t="s">
        <v>1157</v>
      </c>
      <c r="L216" s="25">
        <f>M216/I216</f>
        <v>381</v>
      </c>
      <c r="M216" s="43">
        <v>381</v>
      </c>
    </row>
    <row r="217" spans="1:13" s="26" customFormat="1" ht="15" customHeight="1" x14ac:dyDescent="0.2">
      <c r="A217" s="24">
        <v>212</v>
      </c>
      <c r="B217" s="27" t="s">
        <v>1166</v>
      </c>
      <c r="C217" s="40" t="s">
        <v>1164</v>
      </c>
      <c r="D217" s="41" t="s">
        <v>133</v>
      </c>
      <c r="E217" s="59"/>
      <c r="F217" s="27" t="s">
        <v>134</v>
      </c>
      <c r="G217" s="27" t="s">
        <v>0</v>
      </c>
      <c r="H217" s="40" t="s">
        <v>7</v>
      </c>
      <c r="I217" s="42">
        <v>14</v>
      </c>
      <c r="J217" s="41" t="s">
        <v>4</v>
      </c>
      <c r="K217" s="41" t="s">
        <v>1157</v>
      </c>
      <c r="L217" s="25">
        <f>M217/I217</f>
        <v>626.5</v>
      </c>
      <c r="M217" s="43">
        <v>8771</v>
      </c>
    </row>
    <row r="218" spans="1:13" s="26" customFormat="1" ht="15" customHeight="1" x14ac:dyDescent="0.2">
      <c r="A218" s="24">
        <v>213</v>
      </c>
      <c r="B218" s="27" t="s">
        <v>1166</v>
      </c>
      <c r="C218" s="40" t="s">
        <v>1164</v>
      </c>
      <c r="D218" s="41" t="s">
        <v>133</v>
      </c>
      <c r="E218" s="59"/>
      <c r="F218" s="27" t="s">
        <v>134</v>
      </c>
      <c r="G218" s="27" t="s">
        <v>862</v>
      </c>
      <c r="H218" s="40" t="s">
        <v>7</v>
      </c>
      <c r="I218" s="42">
        <v>2</v>
      </c>
      <c r="J218" s="41" t="s">
        <v>4</v>
      </c>
      <c r="K218" s="41" t="s">
        <v>1157</v>
      </c>
      <c r="L218" s="25">
        <f>M218/I218</f>
        <v>626.5</v>
      </c>
      <c r="M218" s="43">
        <v>1253</v>
      </c>
    </row>
    <row r="219" spans="1:13" s="26" customFormat="1" ht="15" customHeight="1" x14ac:dyDescent="0.2">
      <c r="A219" s="24">
        <v>214</v>
      </c>
      <c r="B219" s="27" t="s">
        <v>1166</v>
      </c>
      <c r="C219" s="40" t="s">
        <v>1164</v>
      </c>
      <c r="D219" s="41" t="s">
        <v>135</v>
      </c>
      <c r="E219" s="59"/>
      <c r="F219" s="27" t="s">
        <v>136</v>
      </c>
      <c r="G219" s="27" t="s">
        <v>0</v>
      </c>
      <c r="H219" s="40" t="s">
        <v>7</v>
      </c>
      <c r="I219" s="42">
        <v>9</v>
      </c>
      <c r="J219" s="41" t="s">
        <v>4</v>
      </c>
      <c r="K219" s="41" t="s">
        <v>1157</v>
      </c>
      <c r="L219" s="25">
        <f>M219/I219</f>
        <v>604.75</v>
      </c>
      <c r="M219" s="43">
        <v>5442.75</v>
      </c>
    </row>
    <row r="220" spans="1:13" s="26" customFormat="1" ht="15" customHeight="1" x14ac:dyDescent="0.2">
      <c r="A220" s="24">
        <v>215</v>
      </c>
      <c r="B220" s="27" t="s">
        <v>1166</v>
      </c>
      <c r="C220" s="40" t="s">
        <v>1164</v>
      </c>
      <c r="D220" s="41" t="s">
        <v>135</v>
      </c>
      <c r="E220" s="59"/>
      <c r="F220" s="27" t="s">
        <v>136</v>
      </c>
      <c r="G220" s="27" t="s">
        <v>863</v>
      </c>
      <c r="H220" s="40" t="s">
        <v>7</v>
      </c>
      <c r="I220" s="42">
        <v>18</v>
      </c>
      <c r="J220" s="41" t="s">
        <v>4</v>
      </c>
      <c r="K220" s="41" t="s">
        <v>1157</v>
      </c>
      <c r="L220" s="25">
        <f>M220/I220</f>
        <v>626.5</v>
      </c>
      <c r="M220" s="43">
        <v>11277</v>
      </c>
    </row>
    <row r="221" spans="1:13" s="26" customFormat="1" ht="15" customHeight="1" x14ac:dyDescent="0.2">
      <c r="A221" s="24">
        <v>216</v>
      </c>
      <c r="B221" s="27" t="s">
        <v>1166</v>
      </c>
      <c r="C221" s="40" t="s">
        <v>1164</v>
      </c>
      <c r="D221" s="41" t="s">
        <v>135</v>
      </c>
      <c r="E221" s="59"/>
      <c r="F221" s="27" t="s">
        <v>136</v>
      </c>
      <c r="G221" s="27" t="s">
        <v>863</v>
      </c>
      <c r="H221" s="40" t="s">
        <v>7</v>
      </c>
      <c r="I221" s="42">
        <v>3</v>
      </c>
      <c r="J221" s="41" t="s">
        <v>4</v>
      </c>
      <c r="K221" s="41" t="s">
        <v>1157</v>
      </c>
      <c r="L221" s="25">
        <f>M221/I221</f>
        <v>626.5</v>
      </c>
      <c r="M221" s="43">
        <v>1879.5</v>
      </c>
    </row>
    <row r="222" spans="1:13" s="26" customFormat="1" ht="15" customHeight="1" x14ac:dyDescent="0.2">
      <c r="A222" s="24">
        <v>217</v>
      </c>
      <c r="B222" s="27" t="s">
        <v>1166</v>
      </c>
      <c r="C222" s="40" t="s">
        <v>1164</v>
      </c>
      <c r="D222" s="41" t="s">
        <v>138</v>
      </c>
      <c r="E222" s="59"/>
      <c r="F222" s="27" t="s">
        <v>139</v>
      </c>
      <c r="G222" s="27" t="s">
        <v>0</v>
      </c>
      <c r="H222" s="40" t="s">
        <v>7</v>
      </c>
      <c r="I222" s="42">
        <v>12</v>
      </c>
      <c r="J222" s="41" t="s">
        <v>4</v>
      </c>
      <c r="K222" s="41" t="s">
        <v>1157</v>
      </c>
      <c r="L222" s="25">
        <f>M222/I222</f>
        <v>635.91666666666663</v>
      </c>
      <c r="M222" s="43">
        <v>7631</v>
      </c>
    </row>
    <row r="223" spans="1:13" s="26" customFormat="1" ht="15" customHeight="1" x14ac:dyDescent="0.2">
      <c r="A223" s="24">
        <v>218</v>
      </c>
      <c r="B223" s="27" t="s">
        <v>1166</v>
      </c>
      <c r="C223" s="40" t="s">
        <v>1164</v>
      </c>
      <c r="D223" s="41" t="s">
        <v>138</v>
      </c>
      <c r="E223" s="59"/>
      <c r="F223" s="27" t="s">
        <v>139</v>
      </c>
      <c r="G223" s="27" t="s">
        <v>866</v>
      </c>
      <c r="H223" s="40" t="s">
        <v>7</v>
      </c>
      <c r="I223" s="42">
        <v>13</v>
      </c>
      <c r="J223" s="41" t="s">
        <v>4</v>
      </c>
      <c r="K223" s="41" t="s">
        <v>1157</v>
      </c>
      <c r="L223" s="25">
        <f>M223/I223</f>
        <v>604.69230769230774</v>
      </c>
      <c r="M223" s="43">
        <v>7861.0000000000009</v>
      </c>
    </row>
    <row r="224" spans="1:13" s="26" customFormat="1" ht="15" customHeight="1" x14ac:dyDescent="0.2">
      <c r="A224" s="24">
        <v>219</v>
      </c>
      <c r="B224" s="27" t="s">
        <v>1166</v>
      </c>
      <c r="C224" s="40" t="s">
        <v>1164</v>
      </c>
      <c r="D224" s="41" t="s">
        <v>138</v>
      </c>
      <c r="E224" s="59"/>
      <c r="F224" s="27" t="s">
        <v>139</v>
      </c>
      <c r="G224" s="27" t="s">
        <v>866</v>
      </c>
      <c r="H224" s="40" t="s">
        <v>7</v>
      </c>
      <c r="I224" s="42">
        <v>30</v>
      </c>
      <c r="J224" s="41" t="s">
        <v>4</v>
      </c>
      <c r="K224" s="41" t="s">
        <v>1157</v>
      </c>
      <c r="L224" s="25">
        <f>M224/I224</f>
        <v>626.5333333333333</v>
      </c>
      <c r="M224" s="43">
        <v>18796</v>
      </c>
    </row>
    <row r="225" spans="1:13" s="26" customFormat="1" ht="15" customHeight="1" x14ac:dyDescent="0.2">
      <c r="A225" s="24">
        <v>220</v>
      </c>
      <c r="B225" s="27" t="s">
        <v>1166</v>
      </c>
      <c r="C225" s="40" t="s">
        <v>1164</v>
      </c>
      <c r="D225" s="41" t="s">
        <v>140</v>
      </c>
      <c r="E225" s="59"/>
      <c r="F225" s="27" t="s">
        <v>141</v>
      </c>
      <c r="G225" s="27" t="s">
        <v>868</v>
      </c>
      <c r="H225" s="40" t="s">
        <v>7</v>
      </c>
      <c r="I225" s="42">
        <v>34</v>
      </c>
      <c r="J225" s="41" t="s">
        <v>4</v>
      </c>
      <c r="K225" s="41" t="s">
        <v>1157</v>
      </c>
      <c r="L225" s="25">
        <f>M225/I225</f>
        <v>668.17647058823525</v>
      </c>
      <c r="M225" s="43">
        <v>22718</v>
      </c>
    </row>
    <row r="226" spans="1:13" s="26" customFormat="1" ht="15" customHeight="1" x14ac:dyDescent="0.2">
      <c r="A226" s="24">
        <v>221</v>
      </c>
      <c r="B226" s="27" t="s">
        <v>1166</v>
      </c>
      <c r="C226" s="40" t="s">
        <v>1164</v>
      </c>
      <c r="D226" s="41" t="s">
        <v>140</v>
      </c>
      <c r="E226" s="59"/>
      <c r="F226" s="27" t="s">
        <v>141</v>
      </c>
      <c r="G226" s="27" t="s">
        <v>869</v>
      </c>
      <c r="H226" s="40" t="s">
        <v>7</v>
      </c>
      <c r="I226" s="42">
        <v>96</v>
      </c>
      <c r="J226" s="41" t="s">
        <v>4</v>
      </c>
      <c r="K226" s="41" t="s">
        <v>1157</v>
      </c>
      <c r="L226" s="25">
        <f>M226/I226</f>
        <v>604.6</v>
      </c>
      <c r="M226" s="43">
        <v>58041.600000000006</v>
      </c>
    </row>
    <row r="227" spans="1:13" s="26" customFormat="1" ht="15" customHeight="1" x14ac:dyDescent="0.2">
      <c r="A227" s="24">
        <v>222</v>
      </c>
      <c r="B227" s="27" t="s">
        <v>1166</v>
      </c>
      <c r="C227" s="40" t="s">
        <v>1164</v>
      </c>
      <c r="D227" s="41" t="s">
        <v>140</v>
      </c>
      <c r="E227" s="59"/>
      <c r="F227" s="27" t="s">
        <v>141</v>
      </c>
      <c r="G227" s="27" t="s">
        <v>869</v>
      </c>
      <c r="H227" s="40" t="s">
        <v>7</v>
      </c>
      <c r="I227" s="42">
        <v>89</v>
      </c>
      <c r="J227" s="41" t="s">
        <v>4</v>
      </c>
      <c r="K227" s="41" t="s">
        <v>1157</v>
      </c>
      <c r="L227" s="25">
        <f>M227/I227</f>
        <v>604.6</v>
      </c>
      <c r="M227" s="43">
        <v>53809.4</v>
      </c>
    </row>
    <row r="228" spans="1:13" s="26" customFormat="1" ht="15" customHeight="1" x14ac:dyDescent="0.2">
      <c r="A228" s="24">
        <v>223</v>
      </c>
      <c r="B228" s="27" t="s">
        <v>1166</v>
      </c>
      <c r="C228" s="40" t="s">
        <v>1164</v>
      </c>
      <c r="D228" s="41" t="s">
        <v>140</v>
      </c>
      <c r="E228" s="59"/>
      <c r="F228" s="27" t="s">
        <v>141</v>
      </c>
      <c r="G228" s="27" t="s">
        <v>869</v>
      </c>
      <c r="H228" s="40" t="s">
        <v>7</v>
      </c>
      <c r="I228" s="42">
        <v>39</v>
      </c>
      <c r="J228" s="41" t="s">
        <v>4</v>
      </c>
      <c r="K228" s="41" t="s">
        <v>1157</v>
      </c>
      <c r="L228" s="25">
        <f>M228/I228</f>
        <v>626.53846153846155</v>
      </c>
      <c r="M228" s="43">
        <v>24435</v>
      </c>
    </row>
    <row r="229" spans="1:13" s="26" customFormat="1" ht="15" customHeight="1" x14ac:dyDescent="0.2">
      <c r="A229" s="24">
        <v>224</v>
      </c>
      <c r="B229" s="27" t="s">
        <v>1166</v>
      </c>
      <c r="C229" s="40" t="s">
        <v>1164</v>
      </c>
      <c r="D229" s="41" t="s">
        <v>140</v>
      </c>
      <c r="E229" s="59"/>
      <c r="F229" s="27" t="s">
        <v>141</v>
      </c>
      <c r="G229" s="27" t="s">
        <v>868</v>
      </c>
      <c r="H229" s="40" t="s">
        <v>7</v>
      </c>
      <c r="I229" s="42">
        <v>3</v>
      </c>
      <c r="J229" s="41" t="s">
        <v>4</v>
      </c>
      <c r="K229" s="41" t="s">
        <v>1157</v>
      </c>
      <c r="L229" s="25">
        <f>M229/I229</f>
        <v>668.17647058823525</v>
      </c>
      <c r="M229" s="43">
        <v>2004.5294117647059</v>
      </c>
    </row>
    <row r="230" spans="1:13" s="26" customFormat="1" ht="15" customHeight="1" x14ac:dyDescent="0.2">
      <c r="A230" s="24">
        <v>225</v>
      </c>
      <c r="B230" s="27" t="s">
        <v>1166</v>
      </c>
      <c r="C230" s="40" t="s">
        <v>1164</v>
      </c>
      <c r="D230" s="41" t="s">
        <v>142</v>
      </c>
      <c r="E230" s="59"/>
      <c r="F230" s="27" t="s">
        <v>143</v>
      </c>
      <c r="G230" s="27" t="s">
        <v>870</v>
      </c>
      <c r="H230" s="40" t="s">
        <v>7</v>
      </c>
      <c r="I230" s="42">
        <v>85</v>
      </c>
      <c r="J230" s="41" t="s">
        <v>4</v>
      </c>
      <c r="K230" s="41" t="s">
        <v>1157</v>
      </c>
      <c r="L230" s="25">
        <f>M230/I230</f>
        <v>668.16470588235291</v>
      </c>
      <c r="M230" s="43">
        <v>56794</v>
      </c>
    </row>
    <row r="231" spans="1:13" s="26" customFormat="1" ht="15" customHeight="1" x14ac:dyDescent="0.2">
      <c r="A231" s="24">
        <v>226</v>
      </c>
      <c r="B231" s="27" t="s">
        <v>1166</v>
      </c>
      <c r="C231" s="40" t="s">
        <v>1164</v>
      </c>
      <c r="D231" s="41" t="s">
        <v>142</v>
      </c>
      <c r="E231" s="59"/>
      <c r="F231" s="27" t="s">
        <v>143</v>
      </c>
      <c r="G231" s="27" t="s">
        <v>871</v>
      </c>
      <c r="H231" s="40" t="s">
        <v>7</v>
      </c>
      <c r="I231" s="42">
        <v>96</v>
      </c>
      <c r="J231" s="41" t="s">
        <v>4</v>
      </c>
      <c r="K231" s="41" t="s">
        <v>1157</v>
      </c>
      <c r="L231" s="25">
        <f>M231/I231</f>
        <v>604.65895953757229</v>
      </c>
      <c r="M231" s="43">
        <v>58047.260115606943</v>
      </c>
    </row>
    <row r="232" spans="1:13" s="26" customFormat="1" ht="15" customHeight="1" x14ac:dyDescent="0.2">
      <c r="A232" s="24">
        <v>227</v>
      </c>
      <c r="B232" s="27" t="s">
        <v>1166</v>
      </c>
      <c r="C232" s="40" t="s">
        <v>1164</v>
      </c>
      <c r="D232" s="41" t="s">
        <v>142</v>
      </c>
      <c r="E232" s="59"/>
      <c r="F232" s="27" t="s">
        <v>143</v>
      </c>
      <c r="G232" s="27" t="s">
        <v>871</v>
      </c>
      <c r="H232" s="40" t="s">
        <v>7</v>
      </c>
      <c r="I232" s="42">
        <v>115</v>
      </c>
      <c r="J232" s="41" t="s">
        <v>4</v>
      </c>
      <c r="K232" s="41" t="s">
        <v>1157</v>
      </c>
      <c r="L232" s="25">
        <f>M232/I232</f>
        <v>604.65895953757229</v>
      </c>
      <c r="M232" s="43">
        <v>69535.780346820815</v>
      </c>
    </row>
    <row r="233" spans="1:13" s="26" customFormat="1" ht="15" customHeight="1" x14ac:dyDescent="0.2">
      <c r="A233" s="24">
        <v>228</v>
      </c>
      <c r="B233" s="27" t="s">
        <v>1166</v>
      </c>
      <c r="C233" s="40" t="s">
        <v>1164</v>
      </c>
      <c r="D233" s="41" t="s">
        <v>142</v>
      </c>
      <c r="E233" s="59"/>
      <c r="F233" s="27" t="s">
        <v>143</v>
      </c>
      <c r="G233" s="27" t="s">
        <v>871</v>
      </c>
      <c r="H233" s="40" t="s">
        <v>7</v>
      </c>
      <c r="I233" s="42">
        <v>66</v>
      </c>
      <c r="J233" s="41" t="s">
        <v>4</v>
      </c>
      <c r="K233" s="41" t="s">
        <v>1157</v>
      </c>
      <c r="L233" s="25">
        <f>M233/I233</f>
        <v>626.5454545454545</v>
      </c>
      <c r="M233" s="43">
        <v>41352</v>
      </c>
    </row>
    <row r="234" spans="1:13" s="26" customFormat="1" ht="15" customHeight="1" x14ac:dyDescent="0.2">
      <c r="A234" s="24">
        <v>229</v>
      </c>
      <c r="B234" s="27" t="s">
        <v>1166</v>
      </c>
      <c r="C234" s="40" t="s">
        <v>1164</v>
      </c>
      <c r="D234" s="41" t="s">
        <v>268</v>
      </c>
      <c r="E234" s="59"/>
      <c r="F234" s="27" t="s">
        <v>269</v>
      </c>
      <c r="G234" s="27" t="s">
        <v>0</v>
      </c>
      <c r="H234" s="40" t="s">
        <v>7</v>
      </c>
      <c r="I234" s="42">
        <v>1</v>
      </c>
      <c r="J234" s="41" t="s">
        <v>4</v>
      </c>
      <c r="K234" s="41" t="s">
        <v>1157</v>
      </c>
      <c r="L234" s="25">
        <f>M234/I234</f>
        <v>381.4</v>
      </c>
      <c r="M234" s="43">
        <v>381.4</v>
      </c>
    </row>
    <row r="235" spans="1:13" s="26" customFormat="1" ht="15" customHeight="1" x14ac:dyDescent="0.2">
      <c r="A235" s="24">
        <v>230</v>
      </c>
      <c r="B235" s="27" t="s">
        <v>1166</v>
      </c>
      <c r="C235" s="40" t="s">
        <v>1164</v>
      </c>
      <c r="D235" s="41" t="s">
        <v>336</v>
      </c>
      <c r="E235" s="59"/>
      <c r="F235" s="27" t="s">
        <v>337</v>
      </c>
      <c r="G235" s="27" t="s">
        <v>867</v>
      </c>
      <c r="H235" s="40" t="s">
        <v>7</v>
      </c>
      <c r="I235" s="42">
        <v>14</v>
      </c>
      <c r="J235" s="41" t="s">
        <v>4</v>
      </c>
      <c r="K235" s="41" t="s">
        <v>1157</v>
      </c>
      <c r="L235" s="25">
        <f>M235/I235</f>
        <v>713.14285714285711</v>
      </c>
      <c r="M235" s="43">
        <v>9984</v>
      </c>
    </row>
    <row r="236" spans="1:13" s="26" customFormat="1" ht="15" customHeight="1" x14ac:dyDescent="0.2">
      <c r="A236" s="24">
        <v>231</v>
      </c>
      <c r="B236" s="27" t="s">
        <v>1166</v>
      </c>
      <c r="C236" s="40" t="s">
        <v>1164</v>
      </c>
      <c r="D236" s="41" t="s">
        <v>338</v>
      </c>
      <c r="E236" s="59"/>
      <c r="F236" s="27" t="s">
        <v>339</v>
      </c>
      <c r="G236" s="27" t="s">
        <v>934</v>
      </c>
      <c r="H236" s="40" t="s">
        <v>7</v>
      </c>
      <c r="I236" s="42">
        <v>4</v>
      </c>
      <c r="J236" s="41" t="s">
        <v>4</v>
      </c>
      <c r="K236" s="41" t="s">
        <v>1157</v>
      </c>
      <c r="L236" s="25">
        <f>M236/I236</f>
        <v>713</v>
      </c>
      <c r="M236" s="43">
        <v>2852</v>
      </c>
    </row>
    <row r="237" spans="1:13" s="26" customFormat="1" ht="15" customHeight="1" x14ac:dyDescent="0.2">
      <c r="A237" s="24">
        <v>232</v>
      </c>
      <c r="B237" s="27" t="s">
        <v>1166</v>
      </c>
      <c r="C237" s="40" t="s">
        <v>1164</v>
      </c>
      <c r="D237" s="41" t="s">
        <v>340</v>
      </c>
      <c r="E237" s="59"/>
      <c r="F237" s="27" t="s">
        <v>341</v>
      </c>
      <c r="G237" s="27" t="s">
        <v>935</v>
      </c>
      <c r="H237" s="40" t="s">
        <v>7</v>
      </c>
      <c r="I237" s="42">
        <v>1</v>
      </c>
      <c r="J237" s="41" t="s">
        <v>4</v>
      </c>
      <c r="K237" s="41" t="s">
        <v>1157</v>
      </c>
      <c r="L237" s="25">
        <f>M237/I237</f>
        <v>713.125</v>
      </c>
      <c r="M237" s="43">
        <v>713.125</v>
      </c>
    </row>
    <row r="238" spans="1:13" s="26" customFormat="1" ht="15" customHeight="1" x14ac:dyDescent="0.2">
      <c r="A238" s="24">
        <v>233</v>
      </c>
      <c r="B238" s="27" t="s">
        <v>1166</v>
      </c>
      <c r="C238" s="40" t="s">
        <v>1164</v>
      </c>
      <c r="D238" s="41" t="s">
        <v>340</v>
      </c>
      <c r="E238" s="59"/>
      <c r="F238" s="27" t="s">
        <v>341</v>
      </c>
      <c r="G238" s="27" t="s">
        <v>872</v>
      </c>
      <c r="H238" s="40" t="s">
        <v>7</v>
      </c>
      <c r="I238" s="42">
        <v>31</v>
      </c>
      <c r="J238" s="41" t="s">
        <v>4</v>
      </c>
      <c r="K238" s="41" t="s">
        <v>1157</v>
      </c>
      <c r="L238" s="25">
        <f>M238/I238</f>
        <v>713.125</v>
      </c>
      <c r="M238" s="43">
        <v>22106.875</v>
      </c>
    </row>
    <row r="239" spans="1:13" s="26" customFormat="1" ht="15" customHeight="1" x14ac:dyDescent="0.2">
      <c r="A239" s="24">
        <v>234</v>
      </c>
      <c r="B239" s="27" t="s">
        <v>1166</v>
      </c>
      <c r="C239" s="40" t="s">
        <v>1164</v>
      </c>
      <c r="D239" s="41" t="s">
        <v>368</v>
      </c>
      <c r="E239" s="59"/>
      <c r="F239" s="27" t="s">
        <v>369</v>
      </c>
      <c r="G239" s="27" t="s">
        <v>0</v>
      </c>
      <c r="H239" s="40" t="s">
        <v>7</v>
      </c>
      <c r="I239" s="42">
        <v>1</v>
      </c>
      <c r="J239" s="41" t="s">
        <v>4</v>
      </c>
      <c r="K239" s="41" t="s">
        <v>1157</v>
      </c>
      <c r="L239" s="25">
        <f>M239/I239</f>
        <v>241</v>
      </c>
      <c r="M239" s="43">
        <v>241</v>
      </c>
    </row>
    <row r="240" spans="1:13" s="26" customFormat="1" ht="15" customHeight="1" x14ac:dyDescent="0.2">
      <c r="A240" s="24">
        <v>235</v>
      </c>
      <c r="B240" s="27" t="s">
        <v>1166</v>
      </c>
      <c r="C240" s="40" t="s">
        <v>1164</v>
      </c>
      <c r="D240" s="41" t="s">
        <v>404</v>
      </c>
      <c r="E240" s="59"/>
      <c r="F240" s="27" t="s">
        <v>405</v>
      </c>
      <c r="G240" s="27" t="s">
        <v>0</v>
      </c>
      <c r="H240" s="40" t="s">
        <v>7</v>
      </c>
      <c r="I240" s="42">
        <v>1</v>
      </c>
      <c r="J240" s="41" t="s">
        <v>4</v>
      </c>
      <c r="K240" s="41" t="s">
        <v>1157</v>
      </c>
      <c r="L240" s="25">
        <f>M240/I240</f>
        <v>478</v>
      </c>
      <c r="M240" s="43">
        <v>478</v>
      </c>
    </row>
    <row r="241" spans="1:13" s="26" customFormat="1" ht="15" customHeight="1" x14ac:dyDescent="0.2">
      <c r="A241" s="24">
        <v>236</v>
      </c>
      <c r="B241" s="27" t="s">
        <v>1166</v>
      </c>
      <c r="C241" s="40" t="s">
        <v>1164</v>
      </c>
      <c r="D241" s="41" t="s">
        <v>584</v>
      </c>
      <c r="E241" s="59"/>
      <c r="F241" s="27" t="s">
        <v>585</v>
      </c>
      <c r="G241" s="27" t="s">
        <v>585</v>
      </c>
      <c r="H241" s="40" t="s">
        <v>7</v>
      </c>
      <c r="I241" s="42">
        <v>13</v>
      </c>
      <c r="J241" s="41" t="s">
        <v>4</v>
      </c>
      <c r="K241" s="41" t="s">
        <v>1157</v>
      </c>
      <c r="L241" s="25">
        <f>M241/I241</f>
        <v>626.53846153846155</v>
      </c>
      <c r="M241" s="43">
        <v>8145</v>
      </c>
    </row>
    <row r="242" spans="1:13" s="26" customFormat="1" ht="15" customHeight="1" x14ac:dyDescent="0.2">
      <c r="A242" s="24">
        <v>237</v>
      </c>
      <c r="B242" s="27" t="s">
        <v>1166</v>
      </c>
      <c r="C242" s="40" t="s">
        <v>1164</v>
      </c>
      <c r="D242" s="41" t="s">
        <v>586</v>
      </c>
      <c r="E242" s="59"/>
      <c r="F242" s="27" t="s">
        <v>587</v>
      </c>
      <c r="G242" s="27" t="s">
        <v>587</v>
      </c>
      <c r="H242" s="40" t="s">
        <v>7</v>
      </c>
      <c r="I242" s="42">
        <v>1</v>
      </c>
      <c r="J242" s="41" t="s">
        <v>4</v>
      </c>
      <c r="K242" s="41" t="s">
        <v>1157</v>
      </c>
      <c r="L242" s="25">
        <f>M242/I242</f>
        <v>489</v>
      </c>
      <c r="M242" s="43">
        <v>489</v>
      </c>
    </row>
    <row r="243" spans="1:13" s="26" customFormat="1" ht="15" customHeight="1" x14ac:dyDescent="0.2">
      <c r="A243" s="24">
        <v>238</v>
      </c>
      <c r="B243" s="27" t="s">
        <v>1166</v>
      </c>
      <c r="C243" s="40" t="s">
        <v>1164</v>
      </c>
      <c r="D243" s="41" t="s">
        <v>592</v>
      </c>
      <c r="E243" s="59"/>
      <c r="F243" s="27" t="s">
        <v>593</v>
      </c>
      <c r="G243" s="27" t="s">
        <v>1005</v>
      </c>
      <c r="H243" s="40" t="s">
        <v>7</v>
      </c>
      <c r="I243" s="42">
        <v>1</v>
      </c>
      <c r="J243" s="41" t="s">
        <v>4</v>
      </c>
      <c r="K243" s="41" t="s">
        <v>1157</v>
      </c>
      <c r="L243" s="25">
        <f>M243/I243</f>
        <v>381.30555555555554</v>
      </c>
      <c r="M243" s="43">
        <v>381.30555555555554</v>
      </c>
    </row>
    <row r="244" spans="1:13" s="26" customFormat="1" ht="15" customHeight="1" x14ac:dyDescent="0.2">
      <c r="A244" s="24">
        <v>239</v>
      </c>
      <c r="B244" s="27" t="s">
        <v>1166</v>
      </c>
      <c r="C244" s="40" t="s">
        <v>1164</v>
      </c>
      <c r="D244" s="41" t="s">
        <v>592</v>
      </c>
      <c r="E244" s="59"/>
      <c r="F244" s="27" t="s">
        <v>593</v>
      </c>
      <c r="G244" s="27" t="s">
        <v>1005</v>
      </c>
      <c r="H244" s="40" t="s">
        <v>7</v>
      </c>
      <c r="I244" s="42">
        <v>1</v>
      </c>
      <c r="J244" s="41" t="s">
        <v>4</v>
      </c>
      <c r="K244" s="41" t="s">
        <v>1157</v>
      </c>
      <c r="L244" s="25">
        <f>M244/I244</f>
        <v>381.30555555555554</v>
      </c>
      <c r="M244" s="43">
        <v>381.30555555555554</v>
      </c>
    </row>
    <row r="245" spans="1:13" s="26" customFormat="1" ht="15" customHeight="1" x14ac:dyDescent="0.2">
      <c r="A245" s="24">
        <v>240</v>
      </c>
      <c r="B245" s="27" t="s">
        <v>1166</v>
      </c>
      <c r="C245" s="40" t="s">
        <v>1164</v>
      </c>
      <c r="D245" s="41" t="s">
        <v>592</v>
      </c>
      <c r="E245" s="59"/>
      <c r="F245" s="27" t="s">
        <v>593</v>
      </c>
      <c r="G245" s="27" t="s">
        <v>1005</v>
      </c>
      <c r="H245" s="40" t="s">
        <v>7</v>
      </c>
      <c r="I245" s="42">
        <v>59</v>
      </c>
      <c r="J245" s="41" t="s">
        <v>4</v>
      </c>
      <c r="K245" s="41" t="s">
        <v>1157</v>
      </c>
      <c r="L245" s="25">
        <f>M245/I245</f>
        <v>381.33333333333331</v>
      </c>
      <c r="M245" s="43">
        <v>22498.666666666664</v>
      </c>
    </row>
    <row r="246" spans="1:13" s="26" customFormat="1" ht="15" customHeight="1" x14ac:dyDescent="0.2">
      <c r="A246" s="24">
        <v>241</v>
      </c>
      <c r="B246" s="27" t="s">
        <v>1166</v>
      </c>
      <c r="C246" s="40" t="s">
        <v>1164</v>
      </c>
      <c r="D246" s="41" t="s">
        <v>592</v>
      </c>
      <c r="E246" s="59"/>
      <c r="F246" s="27" t="s">
        <v>593</v>
      </c>
      <c r="G246" s="27" t="s">
        <v>1005</v>
      </c>
      <c r="H246" s="40" t="s">
        <v>7</v>
      </c>
      <c r="I246" s="42">
        <v>2</v>
      </c>
      <c r="J246" s="41" t="s">
        <v>4</v>
      </c>
      <c r="K246" s="41" t="s">
        <v>1157</v>
      </c>
      <c r="L246" s="25">
        <f>M246/I246</f>
        <v>381.33333333333331</v>
      </c>
      <c r="M246" s="43">
        <v>762.66666666666663</v>
      </c>
    </row>
    <row r="247" spans="1:13" s="26" customFormat="1" ht="15" customHeight="1" x14ac:dyDescent="0.2">
      <c r="A247" s="24">
        <v>242</v>
      </c>
      <c r="B247" s="27" t="s">
        <v>1166</v>
      </c>
      <c r="C247" s="40" t="s">
        <v>1164</v>
      </c>
      <c r="D247" s="41" t="s">
        <v>594</v>
      </c>
      <c r="E247" s="59"/>
      <c r="F247" s="27" t="s">
        <v>595</v>
      </c>
      <c r="G247" s="27" t="s">
        <v>1007</v>
      </c>
      <c r="H247" s="40" t="s">
        <v>7</v>
      </c>
      <c r="I247" s="42">
        <v>1</v>
      </c>
      <c r="J247" s="41" t="s">
        <v>4</v>
      </c>
      <c r="K247" s="41" t="s">
        <v>1157</v>
      </c>
      <c r="L247" s="25">
        <f>M247/I247</f>
        <v>381.32258064516128</v>
      </c>
      <c r="M247" s="43">
        <v>381.32258064516128</v>
      </c>
    </row>
    <row r="248" spans="1:13" s="26" customFormat="1" ht="15" customHeight="1" x14ac:dyDescent="0.2">
      <c r="A248" s="24">
        <v>243</v>
      </c>
      <c r="B248" s="27" t="s">
        <v>1166</v>
      </c>
      <c r="C248" s="40" t="s">
        <v>1164</v>
      </c>
      <c r="D248" s="41" t="s">
        <v>598</v>
      </c>
      <c r="E248" s="59"/>
      <c r="F248" s="27" t="s">
        <v>599</v>
      </c>
      <c r="G248" s="27" t="s">
        <v>1011</v>
      </c>
      <c r="H248" s="40" t="s">
        <v>7</v>
      </c>
      <c r="I248" s="42">
        <v>1</v>
      </c>
      <c r="J248" s="41" t="s">
        <v>4</v>
      </c>
      <c r="K248" s="41" t="s">
        <v>1157</v>
      </c>
      <c r="L248" s="25">
        <f>M248/I248</f>
        <v>168</v>
      </c>
      <c r="M248" s="43">
        <v>168</v>
      </c>
    </row>
    <row r="249" spans="1:13" s="26" customFormat="1" ht="15" customHeight="1" x14ac:dyDescent="0.2">
      <c r="A249" s="24">
        <v>244</v>
      </c>
      <c r="B249" s="27" t="s">
        <v>1166</v>
      </c>
      <c r="C249" s="40" t="s">
        <v>1164</v>
      </c>
      <c r="D249" s="41" t="s">
        <v>598</v>
      </c>
      <c r="E249" s="59"/>
      <c r="F249" s="27" t="s">
        <v>599</v>
      </c>
      <c r="G249" s="27" t="s">
        <v>1011</v>
      </c>
      <c r="H249" s="40" t="s">
        <v>7</v>
      </c>
      <c r="I249" s="42">
        <v>1</v>
      </c>
      <c r="J249" s="41" t="s">
        <v>4</v>
      </c>
      <c r="K249" s="41" t="s">
        <v>1157</v>
      </c>
      <c r="L249" s="25">
        <f>M249/I249</f>
        <v>439</v>
      </c>
      <c r="M249" s="43">
        <v>439</v>
      </c>
    </row>
    <row r="250" spans="1:13" s="26" customFormat="1" ht="15" customHeight="1" x14ac:dyDescent="0.2">
      <c r="A250" s="24">
        <v>245</v>
      </c>
      <c r="B250" s="27" t="s">
        <v>1166</v>
      </c>
      <c r="C250" s="40" t="s">
        <v>1164</v>
      </c>
      <c r="D250" s="41" t="s">
        <v>598</v>
      </c>
      <c r="E250" s="59"/>
      <c r="F250" s="27" t="s">
        <v>599</v>
      </c>
      <c r="G250" s="27" t="s">
        <v>1011</v>
      </c>
      <c r="H250" s="40" t="s">
        <v>7</v>
      </c>
      <c r="I250" s="42">
        <v>1</v>
      </c>
      <c r="J250" s="41" t="s">
        <v>4</v>
      </c>
      <c r="K250" s="41" t="s">
        <v>1157</v>
      </c>
      <c r="L250" s="25">
        <f>M250/I250</f>
        <v>438</v>
      </c>
      <c r="M250" s="43">
        <v>438</v>
      </c>
    </row>
    <row r="251" spans="1:13" s="26" customFormat="1" ht="15" customHeight="1" x14ac:dyDescent="0.2">
      <c r="A251" s="24">
        <v>246</v>
      </c>
      <c r="B251" s="27" t="s">
        <v>1166</v>
      </c>
      <c r="C251" s="40" t="s">
        <v>1164</v>
      </c>
      <c r="D251" s="41" t="s">
        <v>598</v>
      </c>
      <c r="E251" s="59"/>
      <c r="F251" s="27" t="s">
        <v>599</v>
      </c>
      <c r="G251" s="27" t="s">
        <v>1011</v>
      </c>
      <c r="H251" s="40" t="s">
        <v>7</v>
      </c>
      <c r="I251" s="42">
        <v>9</v>
      </c>
      <c r="J251" s="41" t="s">
        <v>4</v>
      </c>
      <c r="K251" s="41" t="s">
        <v>1157</v>
      </c>
      <c r="L251" s="25">
        <f>M251/I251</f>
        <v>168</v>
      </c>
      <c r="M251" s="43">
        <v>1512</v>
      </c>
    </row>
    <row r="252" spans="1:13" s="26" customFormat="1" ht="15" customHeight="1" x14ac:dyDescent="0.2">
      <c r="A252" s="24">
        <v>247</v>
      </c>
      <c r="B252" s="27" t="s">
        <v>1166</v>
      </c>
      <c r="C252" s="40" t="s">
        <v>1164</v>
      </c>
      <c r="D252" s="41" t="s">
        <v>598</v>
      </c>
      <c r="E252" s="59"/>
      <c r="F252" s="27" t="s">
        <v>599</v>
      </c>
      <c r="G252" s="27" t="s">
        <v>1011</v>
      </c>
      <c r="H252" s="40" t="s">
        <v>7</v>
      </c>
      <c r="I252" s="42">
        <v>19</v>
      </c>
      <c r="J252" s="41" t="s">
        <v>4</v>
      </c>
      <c r="K252" s="41" t="s">
        <v>1157</v>
      </c>
      <c r="L252" s="25">
        <f>M252/I252</f>
        <v>439</v>
      </c>
      <c r="M252" s="43">
        <v>8341</v>
      </c>
    </row>
    <row r="253" spans="1:13" s="26" customFormat="1" ht="15" customHeight="1" x14ac:dyDescent="0.2">
      <c r="A253" s="24">
        <v>248</v>
      </c>
      <c r="B253" s="27" t="s">
        <v>1166</v>
      </c>
      <c r="C253" s="40" t="s">
        <v>1164</v>
      </c>
      <c r="D253" s="41" t="s">
        <v>600</v>
      </c>
      <c r="E253" s="59"/>
      <c r="F253" s="27" t="s">
        <v>601</v>
      </c>
      <c r="G253" s="27" t="s">
        <v>1011</v>
      </c>
      <c r="H253" s="40" t="s">
        <v>7</v>
      </c>
      <c r="I253" s="42">
        <v>1</v>
      </c>
      <c r="J253" s="41" t="s">
        <v>4</v>
      </c>
      <c r="K253" s="41" t="s">
        <v>1157</v>
      </c>
      <c r="L253" s="25">
        <f>M253/I253</f>
        <v>439</v>
      </c>
      <c r="M253" s="43">
        <v>439</v>
      </c>
    </row>
    <row r="254" spans="1:13" s="26" customFormat="1" ht="15" customHeight="1" x14ac:dyDescent="0.2">
      <c r="A254" s="24">
        <v>249</v>
      </c>
      <c r="B254" s="27" t="s">
        <v>1166</v>
      </c>
      <c r="C254" s="40" t="s">
        <v>1164</v>
      </c>
      <c r="D254" s="41" t="s">
        <v>600</v>
      </c>
      <c r="E254" s="59"/>
      <c r="F254" s="27" t="s">
        <v>601</v>
      </c>
      <c r="G254" s="27" t="s">
        <v>1011</v>
      </c>
      <c r="H254" s="40" t="s">
        <v>7</v>
      </c>
      <c r="I254" s="42">
        <v>1</v>
      </c>
      <c r="J254" s="41" t="s">
        <v>4</v>
      </c>
      <c r="K254" s="41" t="s">
        <v>1157</v>
      </c>
      <c r="L254" s="25">
        <f>M254/I254</f>
        <v>438</v>
      </c>
      <c r="M254" s="43">
        <v>438</v>
      </c>
    </row>
    <row r="255" spans="1:13" s="26" customFormat="1" ht="15" customHeight="1" x14ac:dyDescent="0.2">
      <c r="A255" s="24">
        <v>250</v>
      </c>
      <c r="B255" s="27" t="s">
        <v>1166</v>
      </c>
      <c r="C255" s="40" t="s">
        <v>1164</v>
      </c>
      <c r="D255" s="41" t="s">
        <v>600</v>
      </c>
      <c r="E255" s="59"/>
      <c r="F255" s="27" t="s">
        <v>601</v>
      </c>
      <c r="G255" s="27" t="s">
        <v>1011</v>
      </c>
      <c r="H255" s="40" t="s">
        <v>7</v>
      </c>
      <c r="I255" s="42">
        <v>22</v>
      </c>
      <c r="J255" s="41" t="s">
        <v>4</v>
      </c>
      <c r="K255" s="41" t="s">
        <v>1157</v>
      </c>
      <c r="L255" s="25">
        <f>M255/I255</f>
        <v>439</v>
      </c>
      <c r="M255" s="43">
        <v>9658</v>
      </c>
    </row>
    <row r="256" spans="1:13" s="26" customFormat="1" ht="15" customHeight="1" x14ac:dyDescent="0.2">
      <c r="A256" s="24">
        <v>251</v>
      </c>
      <c r="B256" s="27" t="s">
        <v>1166</v>
      </c>
      <c r="C256" s="40" t="s">
        <v>1164</v>
      </c>
      <c r="D256" s="41" t="s">
        <v>735</v>
      </c>
      <c r="E256" s="59"/>
      <c r="F256" s="27" t="s">
        <v>736</v>
      </c>
      <c r="G256" s="27" t="s">
        <v>1136</v>
      </c>
      <c r="H256" s="40" t="s">
        <v>7</v>
      </c>
      <c r="I256" s="42">
        <v>4</v>
      </c>
      <c r="J256" s="41" t="s">
        <v>4</v>
      </c>
      <c r="K256" s="41" t="s">
        <v>1157</v>
      </c>
      <c r="L256" s="25">
        <f>M256/I256</f>
        <v>438.25</v>
      </c>
      <c r="M256" s="43">
        <v>1753</v>
      </c>
    </row>
    <row r="257" spans="1:13" s="26" customFormat="1" ht="15" customHeight="1" x14ac:dyDescent="0.2">
      <c r="A257" s="24">
        <v>252</v>
      </c>
      <c r="B257" s="27" t="s">
        <v>1166</v>
      </c>
      <c r="C257" s="40" t="s">
        <v>1164</v>
      </c>
      <c r="D257" s="41" t="s">
        <v>735</v>
      </c>
      <c r="E257" s="59"/>
      <c r="F257" s="27" t="s">
        <v>736</v>
      </c>
      <c r="G257" s="27" t="s">
        <v>736</v>
      </c>
      <c r="H257" s="40" t="s">
        <v>7</v>
      </c>
      <c r="I257" s="42">
        <v>1</v>
      </c>
      <c r="J257" s="41" t="s">
        <v>4</v>
      </c>
      <c r="K257" s="41" t="s">
        <v>1157</v>
      </c>
      <c r="L257" s="25">
        <f>M257/I257</f>
        <v>167.57142857142858</v>
      </c>
      <c r="M257" s="43">
        <v>167.57142857142858</v>
      </c>
    </row>
    <row r="258" spans="1:13" s="26" customFormat="1" ht="15" customHeight="1" x14ac:dyDescent="0.2">
      <c r="A258" s="24">
        <v>253</v>
      </c>
      <c r="B258" s="27" t="s">
        <v>1166</v>
      </c>
      <c r="C258" s="40" t="s">
        <v>1164</v>
      </c>
      <c r="D258" s="41" t="s">
        <v>735</v>
      </c>
      <c r="E258" s="59"/>
      <c r="F258" s="27" t="s">
        <v>736</v>
      </c>
      <c r="G258" s="27" t="s">
        <v>1136</v>
      </c>
      <c r="H258" s="40" t="s">
        <v>7</v>
      </c>
      <c r="I258" s="42">
        <v>1</v>
      </c>
      <c r="J258" s="41" t="s">
        <v>4</v>
      </c>
      <c r="K258" s="41" t="s">
        <v>1157</v>
      </c>
      <c r="L258" s="25">
        <f>M258/I258</f>
        <v>439</v>
      </c>
      <c r="M258" s="43">
        <v>439</v>
      </c>
    </row>
    <row r="259" spans="1:13" s="26" customFormat="1" ht="15" customHeight="1" x14ac:dyDescent="0.2">
      <c r="A259" s="24">
        <v>254</v>
      </c>
      <c r="B259" s="27" t="s">
        <v>1166</v>
      </c>
      <c r="C259" s="40" t="s">
        <v>1164</v>
      </c>
      <c r="D259" s="41" t="s">
        <v>735</v>
      </c>
      <c r="E259" s="60"/>
      <c r="F259" s="27" t="s">
        <v>736</v>
      </c>
      <c r="G259" s="27" t="s">
        <v>1136</v>
      </c>
      <c r="H259" s="40" t="s">
        <v>7</v>
      </c>
      <c r="I259" s="42">
        <v>34</v>
      </c>
      <c r="J259" s="41" t="s">
        <v>4</v>
      </c>
      <c r="K259" s="41" t="s">
        <v>1157</v>
      </c>
      <c r="L259" s="25">
        <f>M259/I259</f>
        <v>438.97058823529414</v>
      </c>
      <c r="M259" s="43">
        <v>14925</v>
      </c>
    </row>
    <row r="260" spans="1:13" s="26" customFormat="1" ht="15" customHeight="1" x14ac:dyDescent="0.2">
      <c r="A260" s="24">
        <v>255</v>
      </c>
      <c r="B260" s="27" t="s">
        <v>1166</v>
      </c>
      <c r="C260" s="40" t="s">
        <v>1164</v>
      </c>
      <c r="D260" s="41" t="s">
        <v>135</v>
      </c>
      <c r="E260" s="58">
        <v>18</v>
      </c>
      <c r="F260" s="27" t="s">
        <v>136</v>
      </c>
      <c r="G260" s="27" t="s">
        <v>864</v>
      </c>
      <c r="H260" s="40" t="s">
        <v>7</v>
      </c>
      <c r="I260" s="42">
        <v>4</v>
      </c>
      <c r="J260" s="41" t="s">
        <v>137</v>
      </c>
      <c r="K260" s="41" t="s">
        <v>1161</v>
      </c>
      <c r="L260" s="25">
        <f>M260/I260</f>
        <v>713.10638297872345</v>
      </c>
      <c r="M260" s="43">
        <v>2852.4255319148938</v>
      </c>
    </row>
    <row r="261" spans="1:13" s="26" customFormat="1" ht="15" customHeight="1" x14ac:dyDescent="0.2">
      <c r="A261" s="24">
        <v>256</v>
      </c>
      <c r="B261" s="27" t="s">
        <v>1166</v>
      </c>
      <c r="C261" s="40" t="s">
        <v>1164</v>
      </c>
      <c r="D261" s="41" t="s">
        <v>135</v>
      </c>
      <c r="E261" s="59"/>
      <c r="F261" s="27" t="s">
        <v>136</v>
      </c>
      <c r="G261" s="27" t="s">
        <v>864</v>
      </c>
      <c r="H261" s="40" t="s">
        <v>7</v>
      </c>
      <c r="I261" s="42">
        <v>43</v>
      </c>
      <c r="J261" s="41" t="s">
        <v>137</v>
      </c>
      <c r="K261" s="41" t="s">
        <v>1161</v>
      </c>
      <c r="L261" s="25">
        <f>M261/I261</f>
        <v>713.10638297872345</v>
      </c>
      <c r="M261" s="43">
        <v>30663.574468085109</v>
      </c>
    </row>
    <row r="262" spans="1:13" s="26" customFormat="1" ht="15" customHeight="1" x14ac:dyDescent="0.2">
      <c r="A262" s="24">
        <v>257</v>
      </c>
      <c r="B262" s="27" t="s">
        <v>1166</v>
      </c>
      <c r="C262" s="40" t="s">
        <v>1164</v>
      </c>
      <c r="D262" s="41" t="s">
        <v>135</v>
      </c>
      <c r="E262" s="59"/>
      <c r="F262" s="27" t="s">
        <v>136</v>
      </c>
      <c r="G262" s="27" t="s">
        <v>0</v>
      </c>
      <c r="H262" s="40" t="s">
        <v>7</v>
      </c>
      <c r="I262" s="42">
        <v>4</v>
      </c>
      <c r="J262" s="41" t="s">
        <v>137</v>
      </c>
      <c r="K262" s="41" t="s">
        <v>1161</v>
      </c>
      <c r="L262" s="25">
        <f>M262/I262</f>
        <v>604.75</v>
      </c>
      <c r="M262" s="43">
        <v>2419</v>
      </c>
    </row>
    <row r="263" spans="1:13" s="26" customFormat="1" ht="15" customHeight="1" x14ac:dyDescent="0.2">
      <c r="A263" s="24">
        <v>258</v>
      </c>
      <c r="B263" s="27" t="s">
        <v>1166</v>
      </c>
      <c r="C263" s="40" t="s">
        <v>1164</v>
      </c>
      <c r="D263" s="41" t="s">
        <v>135</v>
      </c>
      <c r="E263" s="59"/>
      <c r="F263" s="27" t="s">
        <v>136</v>
      </c>
      <c r="G263" s="27" t="s">
        <v>865</v>
      </c>
      <c r="H263" s="40" t="s">
        <v>7</v>
      </c>
      <c r="I263" s="42">
        <v>6</v>
      </c>
      <c r="J263" s="41" t="s">
        <v>137</v>
      </c>
      <c r="K263" s="41" t="s">
        <v>1161</v>
      </c>
      <c r="L263" s="25">
        <f>M263/I263</f>
        <v>626.5</v>
      </c>
      <c r="M263" s="43">
        <v>3759</v>
      </c>
    </row>
    <row r="264" spans="1:13" s="26" customFormat="1" ht="15" customHeight="1" x14ac:dyDescent="0.2">
      <c r="A264" s="24">
        <v>259</v>
      </c>
      <c r="B264" s="27" t="s">
        <v>1166</v>
      </c>
      <c r="C264" s="40" t="s">
        <v>1164</v>
      </c>
      <c r="D264" s="41" t="s">
        <v>138</v>
      </c>
      <c r="E264" s="59"/>
      <c r="F264" s="27" t="s">
        <v>139</v>
      </c>
      <c r="G264" s="27" t="s">
        <v>867</v>
      </c>
      <c r="H264" s="40" t="s">
        <v>7</v>
      </c>
      <c r="I264" s="42">
        <v>29</v>
      </c>
      <c r="J264" s="41" t="s">
        <v>137</v>
      </c>
      <c r="K264" s="41" t="s">
        <v>1161</v>
      </c>
      <c r="L264" s="25">
        <f>M264/I264</f>
        <v>713.10344827586209</v>
      </c>
      <c r="M264" s="43">
        <v>20680</v>
      </c>
    </row>
    <row r="265" spans="1:13" s="26" customFormat="1" ht="15" customHeight="1" x14ac:dyDescent="0.2">
      <c r="A265" s="24">
        <v>260</v>
      </c>
      <c r="B265" s="27" t="s">
        <v>1166</v>
      </c>
      <c r="C265" s="40" t="s">
        <v>1164</v>
      </c>
      <c r="D265" s="41" t="s">
        <v>138</v>
      </c>
      <c r="E265" s="59"/>
      <c r="F265" s="27" t="s">
        <v>139</v>
      </c>
      <c r="G265" s="27" t="s">
        <v>866</v>
      </c>
      <c r="H265" s="40" t="s">
        <v>7</v>
      </c>
      <c r="I265" s="42">
        <v>30</v>
      </c>
      <c r="J265" s="41" t="s">
        <v>137</v>
      </c>
      <c r="K265" s="41" t="s">
        <v>1161</v>
      </c>
      <c r="L265" s="25">
        <f>M265/I265</f>
        <v>626.5333333333333</v>
      </c>
      <c r="M265" s="43">
        <v>18796</v>
      </c>
    </row>
    <row r="266" spans="1:13" s="26" customFormat="1" ht="15" customHeight="1" x14ac:dyDescent="0.2">
      <c r="A266" s="24">
        <v>261</v>
      </c>
      <c r="B266" s="27" t="s">
        <v>1166</v>
      </c>
      <c r="C266" s="40" t="s">
        <v>1164</v>
      </c>
      <c r="D266" s="41" t="s">
        <v>340</v>
      </c>
      <c r="E266" s="59"/>
      <c r="F266" s="27" t="s">
        <v>341</v>
      </c>
      <c r="G266" s="27" t="s">
        <v>872</v>
      </c>
      <c r="H266" s="40" t="s">
        <v>7</v>
      </c>
      <c r="I266" s="42">
        <v>19</v>
      </c>
      <c r="J266" s="41" t="s">
        <v>137</v>
      </c>
      <c r="K266" s="41" t="s">
        <v>1161</v>
      </c>
      <c r="L266" s="25">
        <f>M266/I266</f>
        <v>713.125</v>
      </c>
      <c r="M266" s="43">
        <v>13549.375</v>
      </c>
    </row>
    <row r="267" spans="1:13" s="26" customFormat="1" ht="15" customHeight="1" x14ac:dyDescent="0.2">
      <c r="A267" s="24">
        <v>262</v>
      </c>
      <c r="B267" s="27" t="s">
        <v>1166</v>
      </c>
      <c r="C267" s="40" t="s">
        <v>1164</v>
      </c>
      <c r="D267" s="41" t="s">
        <v>342</v>
      </c>
      <c r="E267" s="59"/>
      <c r="F267" s="27" t="s">
        <v>343</v>
      </c>
      <c r="G267" s="27" t="s">
        <v>935</v>
      </c>
      <c r="H267" s="40" t="s">
        <v>7</v>
      </c>
      <c r="I267" s="42">
        <v>56</v>
      </c>
      <c r="J267" s="41" t="s">
        <v>137</v>
      </c>
      <c r="K267" s="41" t="s">
        <v>1161</v>
      </c>
      <c r="L267" s="25">
        <f>M267/I267</f>
        <v>713.10714285714289</v>
      </c>
      <c r="M267" s="43">
        <v>39934</v>
      </c>
    </row>
    <row r="268" spans="1:13" s="26" customFormat="1" ht="15" customHeight="1" x14ac:dyDescent="0.2">
      <c r="A268" s="24">
        <v>263</v>
      </c>
      <c r="B268" s="27" t="s">
        <v>1166</v>
      </c>
      <c r="C268" s="40" t="s">
        <v>1164</v>
      </c>
      <c r="D268" s="41" t="s">
        <v>342</v>
      </c>
      <c r="E268" s="59"/>
      <c r="F268" s="27" t="s">
        <v>343</v>
      </c>
      <c r="G268" s="27" t="s">
        <v>935</v>
      </c>
      <c r="H268" s="40" t="s">
        <v>7</v>
      </c>
      <c r="I268" s="42">
        <v>1</v>
      </c>
      <c r="J268" s="41" t="s">
        <v>137</v>
      </c>
      <c r="K268" s="41" t="s">
        <v>1161</v>
      </c>
      <c r="L268" s="25">
        <f>M268/I268</f>
        <v>713.10714285714289</v>
      </c>
      <c r="M268" s="43">
        <v>713.10714285714289</v>
      </c>
    </row>
    <row r="269" spans="1:13" s="26" customFormat="1" ht="15" customHeight="1" x14ac:dyDescent="0.2">
      <c r="A269" s="24">
        <v>264</v>
      </c>
      <c r="B269" s="27" t="s">
        <v>1166</v>
      </c>
      <c r="C269" s="40" t="s">
        <v>1164</v>
      </c>
      <c r="D269" s="41" t="s">
        <v>342</v>
      </c>
      <c r="E269" s="59"/>
      <c r="F269" s="27" t="s">
        <v>343</v>
      </c>
      <c r="G269" s="27" t="s">
        <v>935</v>
      </c>
      <c r="H269" s="40" t="s">
        <v>7</v>
      </c>
      <c r="I269" s="42">
        <v>3</v>
      </c>
      <c r="J269" s="41" t="s">
        <v>137</v>
      </c>
      <c r="K269" s="41" t="s">
        <v>1161</v>
      </c>
      <c r="L269" s="25">
        <f>M269/I269</f>
        <v>713.10714285714278</v>
      </c>
      <c r="M269" s="43">
        <v>2139.3214285714284</v>
      </c>
    </row>
    <row r="270" spans="1:13" s="26" customFormat="1" ht="15" customHeight="1" x14ac:dyDescent="0.2">
      <c r="A270" s="24">
        <v>265</v>
      </c>
      <c r="B270" s="27" t="s">
        <v>1166</v>
      </c>
      <c r="C270" s="40" t="s">
        <v>1164</v>
      </c>
      <c r="D270" s="41" t="s">
        <v>592</v>
      </c>
      <c r="E270" s="59"/>
      <c r="F270" s="27" t="s">
        <v>593</v>
      </c>
      <c r="G270" s="27" t="s">
        <v>1006</v>
      </c>
      <c r="H270" s="40" t="s">
        <v>7</v>
      </c>
      <c r="I270" s="42">
        <v>7</v>
      </c>
      <c r="J270" s="41" t="s">
        <v>137</v>
      </c>
      <c r="K270" s="41" t="s">
        <v>1161</v>
      </c>
      <c r="L270" s="25">
        <f>M270/I270</f>
        <v>381.30555555555554</v>
      </c>
      <c r="M270" s="43">
        <v>2669.1388888888887</v>
      </c>
    </row>
    <row r="271" spans="1:13" s="26" customFormat="1" ht="15" customHeight="1" x14ac:dyDescent="0.2">
      <c r="A271" s="24">
        <v>266</v>
      </c>
      <c r="B271" s="27" t="s">
        <v>1166</v>
      </c>
      <c r="C271" s="40" t="s">
        <v>1164</v>
      </c>
      <c r="D271" s="41" t="s">
        <v>592</v>
      </c>
      <c r="E271" s="59"/>
      <c r="F271" s="27" t="s">
        <v>593</v>
      </c>
      <c r="G271" s="27" t="s">
        <v>1006</v>
      </c>
      <c r="H271" s="40" t="s">
        <v>7</v>
      </c>
      <c r="I271" s="42">
        <v>29</v>
      </c>
      <c r="J271" s="41" t="s">
        <v>137</v>
      </c>
      <c r="K271" s="41" t="s">
        <v>1161</v>
      </c>
      <c r="L271" s="25">
        <f>M271/I271</f>
        <v>381.30555555555554</v>
      </c>
      <c r="M271" s="43">
        <v>11057.861111111111</v>
      </c>
    </row>
    <row r="272" spans="1:13" s="26" customFormat="1" ht="15" customHeight="1" x14ac:dyDescent="0.2">
      <c r="A272" s="24">
        <v>267</v>
      </c>
      <c r="B272" s="27" t="s">
        <v>1166</v>
      </c>
      <c r="C272" s="40" t="s">
        <v>1164</v>
      </c>
      <c r="D272" s="41" t="s">
        <v>592</v>
      </c>
      <c r="E272" s="60"/>
      <c r="F272" s="27" t="s">
        <v>593</v>
      </c>
      <c r="G272" s="27" t="s">
        <v>870</v>
      </c>
      <c r="H272" s="40" t="s">
        <v>7</v>
      </c>
      <c r="I272" s="42">
        <v>56</v>
      </c>
      <c r="J272" s="41" t="s">
        <v>137</v>
      </c>
      <c r="K272" s="41" t="s">
        <v>1161</v>
      </c>
      <c r="L272" s="25">
        <f>M272/I272</f>
        <v>668.16071428571433</v>
      </c>
      <c r="M272" s="43">
        <v>37417</v>
      </c>
    </row>
    <row r="273" spans="1:13" s="26" customFormat="1" ht="15" customHeight="1" x14ac:dyDescent="0.2">
      <c r="A273" s="24">
        <v>268</v>
      </c>
      <c r="B273" s="27" t="s">
        <v>1166</v>
      </c>
      <c r="C273" s="40" t="s">
        <v>1164</v>
      </c>
      <c r="D273" s="41" t="s">
        <v>737</v>
      </c>
      <c r="E273" s="57">
        <v>19</v>
      </c>
      <c r="F273" s="27" t="s">
        <v>738</v>
      </c>
      <c r="G273" s="27" t="s">
        <v>738</v>
      </c>
      <c r="H273" s="40" t="s">
        <v>7</v>
      </c>
      <c r="I273" s="42">
        <v>2</v>
      </c>
      <c r="J273" s="41" t="s">
        <v>12</v>
      </c>
      <c r="K273" s="41" t="s">
        <v>1159</v>
      </c>
      <c r="L273" s="25">
        <f>M273/I273</f>
        <v>233.5</v>
      </c>
      <c r="M273" s="43">
        <v>467</v>
      </c>
    </row>
    <row r="274" spans="1:13" s="26" customFormat="1" ht="15" customHeight="1" x14ac:dyDescent="0.2">
      <c r="A274" s="24">
        <v>269</v>
      </c>
      <c r="B274" s="27" t="s">
        <v>1166</v>
      </c>
      <c r="C274" s="40" t="s">
        <v>1164</v>
      </c>
      <c r="D274" s="41" t="s">
        <v>105</v>
      </c>
      <c r="E274" s="57">
        <v>20</v>
      </c>
      <c r="F274" s="27" t="s">
        <v>106</v>
      </c>
      <c r="G274" s="27" t="s">
        <v>856</v>
      </c>
      <c r="H274" s="40" t="s">
        <v>7</v>
      </c>
      <c r="I274" s="42">
        <v>73</v>
      </c>
      <c r="J274" s="41" t="s">
        <v>2</v>
      </c>
      <c r="K274" s="41" t="s">
        <v>1158</v>
      </c>
      <c r="L274" s="25">
        <f>M274/I274</f>
        <v>381.3150684931507</v>
      </c>
      <c r="M274" s="43">
        <v>27836</v>
      </c>
    </row>
    <row r="275" spans="1:13" s="26" customFormat="1" ht="15" customHeight="1" x14ac:dyDescent="0.2">
      <c r="A275" s="24">
        <v>270</v>
      </c>
      <c r="B275" s="27" t="s">
        <v>1166</v>
      </c>
      <c r="C275" s="40" t="s">
        <v>1164</v>
      </c>
      <c r="D275" s="41" t="s">
        <v>105</v>
      </c>
      <c r="E275" s="58">
        <v>21</v>
      </c>
      <c r="F275" s="27" t="s">
        <v>106</v>
      </c>
      <c r="G275" s="27" t="s">
        <v>0</v>
      </c>
      <c r="H275" s="40" t="s">
        <v>7</v>
      </c>
      <c r="I275" s="42">
        <v>1</v>
      </c>
      <c r="J275" s="41" t="s">
        <v>1</v>
      </c>
      <c r="K275" s="39" t="s">
        <v>1156</v>
      </c>
      <c r="L275" s="25">
        <f>M275/I275</f>
        <v>381.3150684931507</v>
      </c>
      <c r="M275" s="43">
        <v>381.3150684931507</v>
      </c>
    </row>
    <row r="276" spans="1:13" s="26" customFormat="1" ht="15" customHeight="1" x14ac:dyDescent="0.2">
      <c r="A276" s="24">
        <v>271</v>
      </c>
      <c r="B276" s="27" t="s">
        <v>1166</v>
      </c>
      <c r="C276" s="40" t="s">
        <v>1164</v>
      </c>
      <c r="D276" s="41" t="s">
        <v>105</v>
      </c>
      <c r="E276" s="59"/>
      <c r="F276" s="27" t="s">
        <v>106</v>
      </c>
      <c r="G276" s="27" t="s">
        <v>855</v>
      </c>
      <c r="H276" s="40" t="s">
        <v>7</v>
      </c>
      <c r="I276" s="42">
        <v>6</v>
      </c>
      <c r="J276" s="41" t="s">
        <v>1</v>
      </c>
      <c r="K276" s="39" t="s">
        <v>1156</v>
      </c>
      <c r="L276" s="25">
        <f>M276/I276</f>
        <v>668.15384615384619</v>
      </c>
      <c r="M276" s="43">
        <v>4008.9230769230771</v>
      </c>
    </row>
    <row r="277" spans="1:13" s="26" customFormat="1" ht="15" customHeight="1" x14ac:dyDescent="0.2">
      <c r="A277" s="24">
        <v>272</v>
      </c>
      <c r="B277" s="27" t="s">
        <v>1166</v>
      </c>
      <c r="C277" s="40" t="s">
        <v>1164</v>
      </c>
      <c r="D277" s="41" t="s">
        <v>105</v>
      </c>
      <c r="E277" s="59"/>
      <c r="F277" s="27" t="s">
        <v>106</v>
      </c>
      <c r="G277" s="27" t="s">
        <v>0</v>
      </c>
      <c r="H277" s="40" t="s">
        <v>7</v>
      </c>
      <c r="I277" s="42">
        <v>7</v>
      </c>
      <c r="J277" s="41" t="s">
        <v>1</v>
      </c>
      <c r="K277" s="39" t="s">
        <v>1156</v>
      </c>
      <c r="L277" s="25">
        <f>M277/I277</f>
        <v>668.1538461538463</v>
      </c>
      <c r="M277" s="43">
        <v>4677.0769230769238</v>
      </c>
    </row>
    <row r="278" spans="1:13" s="26" customFormat="1" ht="15" customHeight="1" x14ac:dyDescent="0.2">
      <c r="A278" s="24">
        <v>273</v>
      </c>
      <c r="B278" s="27" t="s">
        <v>1166</v>
      </c>
      <c r="C278" s="40" t="s">
        <v>1164</v>
      </c>
      <c r="D278" s="41" t="s">
        <v>109</v>
      </c>
      <c r="E278" s="59"/>
      <c r="F278" s="27" t="s">
        <v>110</v>
      </c>
      <c r="G278" s="27" t="s">
        <v>0</v>
      </c>
      <c r="H278" s="40" t="s">
        <v>7</v>
      </c>
      <c r="I278" s="42">
        <v>57</v>
      </c>
      <c r="J278" s="41" t="s">
        <v>1</v>
      </c>
      <c r="K278" s="39" t="s">
        <v>1156</v>
      </c>
      <c r="L278" s="25">
        <f>M278/I278</f>
        <v>381.4</v>
      </c>
      <c r="M278" s="43">
        <v>21739.8</v>
      </c>
    </row>
    <row r="279" spans="1:13" s="26" customFormat="1" ht="15" customHeight="1" x14ac:dyDescent="0.2">
      <c r="A279" s="24">
        <v>274</v>
      </c>
      <c r="B279" s="27" t="s">
        <v>1166</v>
      </c>
      <c r="C279" s="40" t="s">
        <v>1164</v>
      </c>
      <c r="D279" s="41" t="s">
        <v>109</v>
      </c>
      <c r="E279" s="59"/>
      <c r="F279" s="27" t="s">
        <v>110</v>
      </c>
      <c r="G279" s="27" t="s">
        <v>857</v>
      </c>
      <c r="H279" s="40" t="s">
        <v>7</v>
      </c>
      <c r="I279" s="42">
        <v>11</v>
      </c>
      <c r="J279" s="41" t="s">
        <v>1</v>
      </c>
      <c r="K279" s="39" t="s">
        <v>1156</v>
      </c>
      <c r="L279" s="25">
        <f>M279/I279</f>
        <v>381.4</v>
      </c>
      <c r="M279" s="43">
        <v>4195.3999999999996</v>
      </c>
    </row>
    <row r="280" spans="1:13" s="26" customFormat="1" ht="15" customHeight="1" x14ac:dyDescent="0.2">
      <c r="A280" s="24">
        <v>275</v>
      </c>
      <c r="B280" s="27" t="s">
        <v>1166</v>
      </c>
      <c r="C280" s="40" t="s">
        <v>1164</v>
      </c>
      <c r="D280" s="41" t="s">
        <v>109</v>
      </c>
      <c r="E280" s="59"/>
      <c r="F280" s="27" t="s">
        <v>110</v>
      </c>
      <c r="G280" s="27" t="s">
        <v>0</v>
      </c>
      <c r="H280" s="40" t="s">
        <v>7</v>
      </c>
      <c r="I280" s="42">
        <v>5</v>
      </c>
      <c r="J280" s="41" t="s">
        <v>1</v>
      </c>
      <c r="K280" s="39" t="s">
        <v>1156</v>
      </c>
      <c r="L280" s="25">
        <f>M280/I280</f>
        <v>381.4</v>
      </c>
      <c r="M280" s="43">
        <v>1907</v>
      </c>
    </row>
    <row r="281" spans="1:13" s="26" customFormat="1" ht="15" customHeight="1" x14ac:dyDescent="0.2">
      <c r="A281" s="24">
        <v>276</v>
      </c>
      <c r="B281" s="27" t="s">
        <v>1166</v>
      </c>
      <c r="C281" s="40" t="s">
        <v>1164</v>
      </c>
      <c r="D281" s="41" t="s">
        <v>113</v>
      </c>
      <c r="E281" s="59"/>
      <c r="F281" s="27" t="s">
        <v>114</v>
      </c>
      <c r="G281" s="27" t="s">
        <v>0</v>
      </c>
      <c r="H281" s="40" t="s">
        <v>7</v>
      </c>
      <c r="I281" s="42">
        <v>16</v>
      </c>
      <c r="J281" s="41" t="s">
        <v>1</v>
      </c>
      <c r="K281" s="39" t="s">
        <v>1156</v>
      </c>
      <c r="L281" s="25">
        <f>M281/I281</f>
        <v>381.31515151515151</v>
      </c>
      <c r="M281" s="43">
        <v>6101.0424242424242</v>
      </c>
    </row>
    <row r="282" spans="1:13" s="26" customFormat="1" ht="15" customHeight="1" x14ac:dyDescent="0.2">
      <c r="A282" s="24">
        <v>277</v>
      </c>
      <c r="B282" s="27" t="s">
        <v>1166</v>
      </c>
      <c r="C282" s="40" t="s">
        <v>1164</v>
      </c>
      <c r="D282" s="41" t="s">
        <v>113</v>
      </c>
      <c r="E282" s="59"/>
      <c r="F282" s="27" t="s">
        <v>114</v>
      </c>
      <c r="G282" s="27" t="s">
        <v>0</v>
      </c>
      <c r="H282" s="40" t="s">
        <v>7</v>
      </c>
      <c r="I282" s="42">
        <v>149</v>
      </c>
      <c r="J282" s="41" t="s">
        <v>1</v>
      </c>
      <c r="K282" s="39" t="s">
        <v>1156</v>
      </c>
      <c r="L282" s="25">
        <f>M282/I282</f>
        <v>381.31515151515151</v>
      </c>
      <c r="M282" s="43">
        <v>56815.957575757573</v>
      </c>
    </row>
    <row r="283" spans="1:13" s="26" customFormat="1" ht="15" customHeight="1" x14ac:dyDescent="0.2">
      <c r="A283" s="24">
        <v>278</v>
      </c>
      <c r="B283" s="27" t="s">
        <v>1166</v>
      </c>
      <c r="C283" s="40" t="s">
        <v>1164</v>
      </c>
      <c r="D283" s="41" t="s">
        <v>115</v>
      </c>
      <c r="E283" s="59"/>
      <c r="F283" s="27" t="s">
        <v>116</v>
      </c>
      <c r="G283" s="27" t="s">
        <v>858</v>
      </c>
      <c r="H283" s="40" t="s">
        <v>7</v>
      </c>
      <c r="I283" s="42">
        <v>86</v>
      </c>
      <c r="J283" s="41" t="s">
        <v>1</v>
      </c>
      <c r="K283" s="39" t="s">
        <v>1156</v>
      </c>
      <c r="L283" s="25">
        <f>M283/I283</f>
        <v>381.31472081218277</v>
      </c>
      <c r="M283" s="43">
        <v>32793.065989847717</v>
      </c>
    </row>
    <row r="284" spans="1:13" s="26" customFormat="1" ht="15" customHeight="1" x14ac:dyDescent="0.2">
      <c r="A284" s="24">
        <v>279</v>
      </c>
      <c r="B284" s="27" t="s">
        <v>1166</v>
      </c>
      <c r="C284" s="40" t="s">
        <v>1164</v>
      </c>
      <c r="D284" s="41" t="s">
        <v>115</v>
      </c>
      <c r="E284" s="59"/>
      <c r="F284" s="27" t="s">
        <v>116</v>
      </c>
      <c r="G284" s="27" t="s">
        <v>0</v>
      </c>
      <c r="H284" s="40" t="s">
        <v>7</v>
      </c>
      <c r="I284" s="42">
        <v>83</v>
      </c>
      <c r="J284" s="41" t="s">
        <v>1</v>
      </c>
      <c r="K284" s="39" t="s">
        <v>1156</v>
      </c>
      <c r="L284" s="25">
        <f>M284/I284</f>
        <v>381.31472081218271</v>
      </c>
      <c r="M284" s="43">
        <v>31649.121827411167</v>
      </c>
    </row>
    <row r="285" spans="1:13" s="26" customFormat="1" ht="15" customHeight="1" x14ac:dyDescent="0.2">
      <c r="A285" s="24">
        <v>280</v>
      </c>
      <c r="B285" s="27" t="s">
        <v>1166</v>
      </c>
      <c r="C285" s="40" t="s">
        <v>1164</v>
      </c>
      <c r="D285" s="41" t="s">
        <v>115</v>
      </c>
      <c r="E285" s="59"/>
      <c r="F285" s="27" t="s">
        <v>116</v>
      </c>
      <c r="G285" s="27" t="s">
        <v>0</v>
      </c>
      <c r="H285" s="40" t="s">
        <v>7</v>
      </c>
      <c r="I285" s="42">
        <v>28</v>
      </c>
      <c r="J285" s="41" t="s">
        <v>1</v>
      </c>
      <c r="K285" s="39" t="s">
        <v>1156</v>
      </c>
      <c r="L285" s="25">
        <f>M285/I285</f>
        <v>381.31472081218271</v>
      </c>
      <c r="M285" s="43">
        <v>10676.812182741116</v>
      </c>
    </row>
    <row r="286" spans="1:13" s="26" customFormat="1" ht="15" customHeight="1" x14ac:dyDescent="0.2">
      <c r="A286" s="24">
        <v>281</v>
      </c>
      <c r="B286" s="27" t="s">
        <v>1166</v>
      </c>
      <c r="C286" s="40" t="s">
        <v>1164</v>
      </c>
      <c r="D286" s="41" t="s">
        <v>117</v>
      </c>
      <c r="E286" s="59"/>
      <c r="F286" s="27" t="s">
        <v>118</v>
      </c>
      <c r="G286" s="27" t="s">
        <v>1111</v>
      </c>
      <c r="H286" s="40" t="s">
        <v>7</v>
      </c>
      <c r="I286" s="42">
        <v>224</v>
      </c>
      <c r="J286" s="41" t="s">
        <v>1</v>
      </c>
      <c r="K286" s="39" t="s">
        <v>1156</v>
      </c>
      <c r="L286" s="25">
        <f>M286/I286</f>
        <v>636</v>
      </c>
      <c r="M286" s="43">
        <v>142464</v>
      </c>
    </row>
    <row r="287" spans="1:13" s="26" customFormat="1" ht="15" customHeight="1" x14ac:dyDescent="0.2">
      <c r="A287" s="24">
        <v>282</v>
      </c>
      <c r="B287" s="27" t="s">
        <v>1166</v>
      </c>
      <c r="C287" s="40" t="s">
        <v>1164</v>
      </c>
      <c r="D287" s="41" t="s">
        <v>135</v>
      </c>
      <c r="E287" s="59"/>
      <c r="F287" s="27" t="s">
        <v>136</v>
      </c>
      <c r="G287" s="27" t="s">
        <v>0</v>
      </c>
      <c r="H287" s="40" t="s">
        <v>7</v>
      </c>
      <c r="I287" s="42">
        <v>48</v>
      </c>
      <c r="J287" s="41" t="s">
        <v>1</v>
      </c>
      <c r="K287" s="39" t="s">
        <v>1156</v>
      </c>
      <c r="L287" s="25">
        <f>M287/I287</f>
        <v>668.16666666666663</v>
      </c>
      <c r="M287" s="43">
        <v>32072</v>
      </c>
    </row>
    <row r="288" spans="1:13" s="26" customFormat="1" ht="15" customHeight="1" x14ac:dyDescent="0.2">
      <c r="A288" s="24">
        <v>283</v>
      </c>
      <c r="B288" s="27" t="s">
        <v>1166</v>
      </c>
      <c r="C288" s="40" t="s">
        <v>1164</v>
      </c>
      <c r="D288" s="41" t="s">
        <v>138</v>
      </c>
      <c r="E288" s="59"/>
      <c r="F288" s="27" t="s">
        <v>139</v>
      </c>
      <c r="G288" s="27" t="s">
        <v>0</v>
      </c>
      <c r="H288" s="40" t="s">
        <v>7</v>
      </c>
      <c r="I288" s="42">
        <v>12</v>
      </c>
      <c r="J288" s="41" t="s">
        <v>1</v>
      </c>
      <c r="K288" s="39" t="s">
        <v>1156</v>
      </c>
      <c r="L288" s="25">
        <f>M288/I288</f>
        <v>604.66666666666663</v>
      </c>
      <c r="M288" s="43">
        <v>7256</v>
      </c>
    </row>
    <row r="289" spans="1:13" s="26" customFormat="1" ht="15" customHeight="1" x14ac:dyDescent="0.2">
      <c r="A289" s="24">
        <v>284</v>
      </c>
      <c r="B289" s="27" t="s">
        <v>1166</v>
      </c>
      <c r="C289" s="40" t="s">
        <v>1164</v>
      </c>
      <c r="D289" s="41" t="s">
        <v>140</v>
      </c>
      <c r="E289" s="59"/>
      <c r="F289" s="27" t="s">
        <v>141</v>
      </c>
      <c r="G289" s="27" t="s">
        <v>1111</v>
      </c>
      <c r="H289" s="40" t="s">
        <v>7</v>
      </c>
      <c r="I289" s="42">
        <v>4</v>
      </c>
      <c r="J289" s="41" t="s">
        <v>1</v>
      </c>
      <c r="K289" s="39" t="s">
        <v>1156</v>
      </c>
      <c r="L289" s="25">
        <f>M289/I289</f>
        <v>636</v>
      </c>
      <c r="M289" s="43">
        <v>2544</v>
      </c>
    </row>
    <row r="290" spans="1:13" s="26" customFormat="1" ht="15" customHeight="1" x14ac:dyDescent="0.2">
      <c r="A290" s="24">
        <v>285</v>
      </c>
      <c r="B290" s="27" t="s">
        <v>1166</v>
      </c>
      <c r="C290" s="40" t="s">
        <v>1164</v>
      </c>
      <c r="D290" s="41" t="s">
        <v>140</v>
      </c>
      <c r="E290" s="59"/>
      <c r="F290" s="27" t="s">
        <v>141</v>
      </c>
      <c r="G290" s="27" t="s">
        <v>0</v>
      </c>
      <c r="H290" s="40" t="s">
        <v>7</v>
      </c>
      <c r="I290" s="42">
        <v>76</v>
      </c>
      <c r="J290" s="41" t="s">
        <v>1</v>
      </c>
      <c r="K290" s="39" t="s">
        <v>1156</v>
      </c>
      <c r="L290" s="25">
        <f>M290/I290</f>
        <v>668.17647058823525</v>
      </c>
      <c r="M290" s="43">
        <v>50781.411764705881</v>
      </c>
    </row>
    <row r="291" spans="1:13" s="26" customFormat="1" ht="15" customHeight="1" x14ac:dyDescent="0.2">
      <c r="A291" s="24">
        <v>286</v>
      </c>
      <c r="B291" s="27" t="s">
        <v>1166</v>
      </c>
      <c r="C291" s="40" t="s">
        <v>1164</v>
      </c>
      <c r="D291" s="41" t="s">
        <v>140</v>
      </c>
      <c r="E291" s="59"/>
      <c r="F291" s="27" t="s">
        <v>141</v>
      </c>
      <c r="G291" s="27" t="s">
        <v>868</v>
      </c>
      <c r="H291" s="40" t="s">
        <v>7</v>
      </c>
      <c r="I291" s="42">
        <v>5</v>
      </c>
      <c r="J291" s="41" t="s">
        <v>1</v>
      </c>
      <c r="K291" s="39" t="s">
        <v>1156</v>
      </c>
      <c r="L291" s="25">
        <f>M291/I291</f>
        <v>668.17647058823525</v>
      </c>
      <c r="M291" s="43">
        <v>3340.8823529411761</v>
      </c>
    </row>
    <row r="292" spans="1:13" s="26" customFormat="1" ht="15" customHeight="1" x14ac:dyDescent="0.2">
      <c r="A292" s="24">
        <v>287</v>
      </c>
      <c r="B292" s="27" t="s">
        <v>1166</v>
      </c>
      <c r="C292" s="40" t="s">
        <v>1164</v>
      </c>
      <c r="D292" s="41" t="s">
        <v>140</v>
      </c>
      <c r="E292" s="59"/>
      <c r="F292" s="27" t="s">
        <v>141</v>
      </c>
      <c r="G292" s="27" t="s">
        <v>0</v>
      </c>
      <c r="H292" s="40" t="s">
        <v>7</v>
      </c>
      <c r="I292" s="42">
        <v>288</v>
      </c>
      <c r="J292" s="41" t="s">
        <v>1</v>
      </c>
      <c r="K292" s="39" t="s">
        <v>1156</v>
      </c>
      <c r="L292" s="25">
        <f>M292/I292</f>
        <v>604.6</v>
      </c>
      <c r="M292" s="43">
        <v>174124.80000000002</v>
      </c>
    </row>
    <row r="293" spans="1:13" s="26" customFormat="1" ht="15" customHeight="1" x14ac:dyDescent="0.2">
      <c r="A293" s="24">
        <v>288</v>
      </c>
      <c r="B293" s="27" t="s">
        <v>1166</v>
      </c>
      <c r="C293" s="40" t="s">
        <v>1164</v>
      </c>
      <c r="D293" s="41" t="s">
        <v>140</v>
      </c>
      <c r="E293" s="59"/>
      <c r="F293" s="27" t="s">
        <v>141</v>
      </c>
      <c r="G293" s="27" t="s">
        <v>869</v>
      </c>
      <c r="H293" s="40" t="s">
        <v>7</v>
      </c>
      <c r="I293" s="42">
        <v>22</v>
      </c>
      <c r="J293" s="41" t="s">
        <v>1</v>
      </c>
      <c r="K293" s="39" t="s">
        <v>1156</v>
      </c>
      <c r="L293" s="25">
        <f>M293/I293</f>
        <v>604.6</v>
      </c>
      <c r="M293" s="43">
        <v>13301.2</v>
      </c>
    </row>
    <row r="294" spans="1:13" s="26" customFormat="1" ht="15" customHeight="1" x14ac:dyDescent="0.2">
      <c r="A294" s="24">
        <v>289</v>
      </c>
      <c r="B294" s="27" t="s">
        <v>1166</v>
      </c>
      <c r="C294" s="40" t="s">
        <v>1164</v>
      </c>
      <c r="D294" s="41" t="s">
        <v>140</v>
      </c>
      <c r="E294" s="59"/>
      <c r="F294" s="27" t="s">
        <v>141</v>
      </c>
      <c r="G294" s="27" t="s">
        <v>869</v>
      </c>
      <c r="H294" s="40" t="s">
        <v>7</v>
      </c>
      <c r="I294" s="42">
        <v>5</v>
      </c>
      <c r="J294" s="41" t="s">
        <v>1</v>
      </c>
      <c r="K294" s="39" t="s">
        <v>1156</v>
      </c>
      <c r="L294" s="25">
        <f>M294/I294</f>
        <v>604.6</v>
      </c>
      <c r="M294" s="43">
        <v>3023</v>
      </c>
    </row>
    <row r="295" spans="1:13" s="26" customFormat="1" ht="15" customHeight="1" x14ac:dyDescent="0.2">
      <c r="A295" s="24">
        <v>290</v>
      </c>
      <c r="B295" s="27" t="s">
        <v>1166</v>
      </c>
      <c r="C295" s="40" t="s">
        <v>1164</v>
      </c>
      <c r="D295" s="41" t="s">
        <v>142</v>
      </c>
      <c r="E295" s="59"/>
      <c r="F295" s="27" t="s">
        <v>143</v>
      </c>
      <c r="G295" s="27" t="s">
        <v>0</v>
      </c>
      <c r="H295" s="40" t="s">
        <v>7</v>
      </c>
      <c r="I295" s="42">
        <v>2</v>
      </c>
      <c r="J295" s="41" t="s">
        <v>1</v>
      </c>
      <c r="K295" s="39" t="s">
        <v>1156</v>
      </c>
      <c r="L295" s="25">
        <f>M295/I295</f>
        <v>668.16470588235291</v>
      </c>
      <c r="M295" s="43">
        <v>1336.3294117647058</v>
      </c>
    </row>
    <row r="296" spans="1:13" s="26" customFormat="1" ht="15" customHeight="1" x14ac:dyDescent="0.2">
      <c r="A296" s="24">
        <v>291</v>
      </c>
      <c r="B296" s="27" t="s">
        <v>1166</v>
      </c>
      <c r="C296" s="40" t="s">
        <v>1164</v>
      </c>
      <c r="D296" s="41" t="s">
        <v>142</v>
      </c>
      <c r="E296" s="59"/>
      <c r="F296" s="27" t="s">
        <v>143</v>
      </c>
      <c r="G296" s="27" t="s">
        <v>0</v>
      </c>
      <c r="H296" s="40" t="s">
        <v>7</v>
      </c>
      <c r="I296" s="42">
        <v>173</v>
      </c>
      <c r="J296" s="41" t="s">
        <v>1</v>
      </c>
      <c r="K296" s="39" t="s">
        <v>1156</v>
      </c>
      <c r="L296" s="25">
        <f>M296/I296</f>
        <v>604.65895953757229</v>
      </c>
      <c r="M296" s="43">
        <v>104606</v>
      </c>
    </row>
    <row r="297" spans="1:13" s="26" customFormat="1" ht="15" customHeight="1" x14ac:dyDescent="0.2">
      <c r="A297" s="24">
        <v>292</v>
      </c>
      <c r="B297" s="27" t="s">
        <v>1166</v>
      </c>
      <c r="C297" s="40" t="s">
        <v>1164</v>
      </c>
      <c r="D297" s="41" t="s">
        <v>144</v>
      </c>
      <c r="E297" s="59"/>
      <c r="F297" s="27" t="s">
        <v>145</v>
      </c>
      <c r="G297" s="27" t="s">
        <v>0</v>
      </c>
      <c r="H297" s="40" t="s">
        <v>7</v>
      </c>
      <c r="I297" s="42">
        <v>9</v>
      </c>
      <c r="J297" s="41" t="s">
        <v>1</v>
      </c>
      <c r="K297" s="39" t="s">
        <v>1156</v>
      </c>
      <c r="L297" s="25">
        <f>M297/I297</f>
        <v>668.17213114754099</v>
      </c>
      <c r="M297" s="43">
        <v>6013.5491803278692</v>
      </c>
    </row>
    <row r="298" spans="1:13" s="26" customFormat="1" ht="15" customHeight="1" x14ac:dyDescent="0.2">
      <c r="A298" s="24">
        <v>293</v>
      </c>
      <c r="B298" s="27" t="s">
        <v>1166</v>
      </c>
      <c r="C298" s="40" t="s">
        <v>1164</v>
      </c>
      <c r="D298" s="41" t="s">
        <v>144</v>
      </c>
      <c r="E298" s="59"/>
      <c r="F298" s="27" t="s">
        <v>145</v>
      </c>
      <c r="G298" s="27" t="s">
        <v>0</v>
      </c>
      <c r="H298" s="40" t="s">
        <v>7</v>
      </c>
      <c r="I298" s="42">
        <v>113</v>
      </c>
      <c r="J298" s="41" t="s">
        <v>1</v>
      </c>
      <c r="K298" s="39" t="s">
        <v>1156</v>
      </c>
      <c r="L298" s="25">
        <f>M298/I298</f>
        <v>668.17213114754099</v>
      </c>
      <c r="M298" s="43">
        <v>75503.450819672129</v>
      </c>
    </row>
    <row r="299" spans="1:13" s="26" customFormat="1" ht="15" customHeight="1" x14ac:dyDescent="0.2">
      <c r="A299" s="24">
        <v>294</v>
      </c>
      <c r="B299" s="27" t="s">
        <v>1166</v>
      </c>
      <c r="C299" s="40" t="s">
        <v>1164</v>
      </c>
      <c r="D299" s="41" t="s">
        <v>144</v>
      </c>
      <c r="E299" s="59"/>
      <c r="F299" s="27" t="s">
        <v>145</v>
      </c>
      <c r="G299" s="27" t="s">
        <v>0</v>
      </c>
      <c r="H299" s="40" t="s">
        <v>7</v>
      </c>
      <c r="I299" s="42">
        <v>11</v>
      </c>
      <c r="J299" s="41" t="s">
        <v>1</v>
      </c>
      <c r="K299" s="39" t="s">
        <v>1156</v>
      </c>
      <c r="L299" s="25">
        <f>M299/I299</f>
        <v>604.63636363636363</v>
      </c>
      <c r="M299" s="43">
        <v>6651</v>
      </c>
    </row>
    <row r="300" spans="1:13" s="26" customFormat="1" ht="15" customHeight="1" x14ac:dyDescent="0.2">
      <c r="A300" s="24">
        <v>295</v>
      </c>
      <c r="B300" s="27" t="s">
        <v>1166</v>
      </c>
      <c r="C300" s="40" t="s">
        <v>1164</v>
      </c>
      <c r="D300" s="41" t="s">
        <v>146</v>
      </c>
      <c r="E300" s="59"/>
      <c r="F300" s="27" t="s">
        <v>147</v>
      </c>
      <c r="G300" s="27" t="s">
        <v>867</v>
      </c>
      <c r="H300" s="40" t="s">
        <v>7</v>
      </c>
      <c r="I300" s="42">
        <v>10</v>
      </c>
      <c r="J300" s="41" t="s">
        <v>1</v>
      </c>
      <c r="K300" s="39" t="s">
        <v>1156</v>
      </c>
      <c r="L300" s="25">
        <f>M300/I300</f>
        <v>713.1</v>
      </c>
      <c r="M300" s="43">
        <v>7131</v>
      </c>
    </row>
    <row r="301" spans="1:13" s="26" customFormat="1" ht="15" customHeight="1" x14ac:dyDescent="0.2">
      <c r="A301" s="24">
        <v>296</v>
      </c>
      <c r="B301" s="27" t="s">
        <v>1166</v>
      </c>
      <c r="C301" s="40" t="s">
        <v>1164</v>
      </c>
      <c r="D301" s="41" t="s">
        <v>148</v>
      </c>
      <c r="E301" s="59"/>
      <c r="F301" s="27" t="s">
        <v>149</v>
      </c>
      <c r="G301" s="27" t="s">
        <v>872</v>
      </c>
      <c r="H301" s="40" t="s">
        <v>7</v>
      </c>
      <c r="I301" s="42">
        <v>13</v>
      </c>
      <c r="J301" s="41" t="s">
        <v>1</v>
      </c>
      <c r="K301" s="39" t="s">
        <v>1156</v>
      </c>
      <c r="L301" s="25">
        <f>M301/I301</f>
        <v>713.07692307692309</v>
      </c>
      <c r="M301" s="43">
        <v>9270</v>
      </c>
    </row>
    <row r="302" spans="1:13" s="26" customFormat="1" ht="15" customHeight="1" x14ac:dyDescent="0.2">
      <c r="A302" s="24">
        <v>297</v>
      </c>
      <c r="B302" s="27" t="s">
        <v>1166</v>
      </c>
      <c r="C302" s="40" t="s">
        <v>1164</v>
      </c>
      <c r="D302" s="41" t="s">
        <v>150</v>
      </c>
      <c r="E302" s="59"/>
      <c r="F302" s="27" t="s">
        <v>151</v>
      </c>
      <c r="G302" s="27" t="s">
        <v>0</v>
      </c>
      <c r="H302" s="40" t="s">
        <v>7</v>
      </c>
      <c r="I302" s="42">
        <v>17</v>
      </c>
      <c r="J302" s="41" t="s">
        <v>1</v>
      </c>
      <c r="K302" s="39" t="s">
        <v>1156</v>
      </c>
      <c r="L302" s="25">
        <f>M302/I302</f>
        <v>713.11627906976742</v>
      </c>
      <c r="M302" s="43">
        <v>12122.976744186046</v>
      </c>
    </row>
    <row r="303" spans="1:13" s="26" customFormat="1" ht="15" customHeight="1" x14ac:dyDescent="0.2">
      <c r="A303" s="24">
        <v>298</v>
      </c>
      <c r="B303" s="27" t="s">
        <v>1166</v>
      </c>
      <c r="C303" s="40" t="s">
        <v>1164</v>
      </c>
      <c r="D303" s="41" t="s">
        <v>150</v>
      </c>
      <c r="E303" s="59"/>
      <c r="F303" s="27" t="s">
        <v>151</v>
      </c>
      <c r="G303" s="27" t="s">
        <v>0</v>
      </c>
      <c r="H303" s="40" t="s">
        <v>7</v>
      </c>
      <c r="I303" s="42">
        <v>26</v>
      </c>
      <c r="J303" s="41" t="s">
        <v>1</v>
      </c>
      <c r="K303" s="39" t="s">
        <v>1156</v>
      </c>
      <c r="L303" s="25">
        <f>M303/I303</f>
        <v>713.11627906976742</v>
      </c>
      <c r="M303" s="43">
        <v>18541.023255813954</v>
      </c>
    </row>
    <row r="304" spans="1:13" s="26" customFormat="1" ht="15" customHeight="1" x14ac:dyDescent="0.2">
      <c r="A304" s="24">
        <v>299</v>
      </c>
      <c r="B304" s="27" t="s">
        <v>1166</v>
      </c>
      <c r="C304" s="40" t="s">
        <v>1164</v>
      </c>
      <c r="D304" s="41" t="s">
        <v>240</v>
      </c>
      <c r="E304" s="59"/>
      <c r="F304" s="27" t="s">
        <v>241</v>
      </c>
      <c r="G304" s="27" t="s">
        <v>913</v>
      </c>
      <c r="H304" s="40" t="s">
        <v>7</v>
      </c>
      <c r="I304" s="42">
        <v>2</v>
      </c>
      <c r="J304" s="41" t="s">
        <v>1</v>
      </c>
      <c r="K304" s="39" t="s">
        <v>1156</v>
      </c>
      <c r="L304" s="25">
        <f>M304/I304</f>
        <v>709.5</v>
      </c>
      <c r="M304" s="43">
        <v>1419</v>
      </c>
    </row>
    <row r="305" spans="1:13" s="26" customFormat="1" ht="15" customHeight="1" x14ac:dyDescent="0.2">
      <c r="A305" s="24">
        <v>300</v>
      </c>
      <c r="B305" s="27" t="s">
        <v>1166</v>
      </c>
      <c r="C305" s="40" t="s">
        <v>1164</v>
      </c>
      <c r="D305" s="41" t="s">
        <v>268</v>
      </c>
      <c r="E305" s="59"/>
      <c r="F305" s="27" t="s">
        <v>269</v>
      </c>
      <c r="G305" s="27" t="s">
        <v>0</v>
      </c>
      <c r="H305" s="40" t="s">
        <v>7</v>
      </c>
      <c r="I305" s="42">
        <v>27</v>
      </c>
      <c r="J305" s="41" t="s">
        <v>1</v>
      </c>
      <c r="K305" s="39" t="s">
        <v>1156</v>
      </c>
      <c r="L305" s="25">
        <f>M305/I305</f>
        <v>381.4</v>
      </c>
      <c r="M305" s="43">
        <v>10297.799999999999</v>
      </c>
    </row>
    <row r="306" spans="1:13" s="26" customFormat="1" ht="15" customHeight="1" x14ac:dyDescent="0.2">
      <c r="A306" s="24">
        <v>301</v>
      </c>
      <c r="B306" s="27" t="s">
        <v>1166</v>
      </c>
      <c r="C306" s="40" t="s">
        <v>1164</v>
      </c>
      <c r="D306" s="41" t="s">
        <v>268</v>
      </c>
      <c r="E306" s="59"/>
      <c r="F306" s="27" t="s">
        <v>269</v>
      </c>
      <c r="G306" s="27" t="s">
        <v>0</v>
      </c>
      <c r="H306" s="40" t="s">
        <v>7</v>
      </c>
      <c r="I306" s="42">
        <v>3</v>
      </c>
      <c r="J306" s="41" t="s">
        <v>1</v>
      </c>
      <c r="K306" s="39" t="s">
        <v>1156</v>
      </c>
      <c r="L306" s="25">
        <f>M306/I306</f>
        <v>381.39999999999992</v>
      </c>
      <c r="M306" s="43">
        <v>1144.1999999999998</v>
      </c>
    </row>
    <row r="307" spans="1:13" s="26" customFormat="1" ht="15" customHeight="1" x14ac:dyDescent="0.2">
      <c r="A307" s="24">
        <v>302</v>
      </c>
      <c r="B307" s="27" t="s">
        <v>1166</v>
      </c>
      <c r="C307" s="40" t="s">
        <v>1164</v>
      </c>
      <c r="D307" s="41" t="s">
        <v>268</v>
      </c>
      <c r="E307" s="59"/>
      <c r="F307" s="27" t="s">
        <v>269</v>
      </c>
      <c r="G307" s="27" t="s">
        <v>0</v>
      </c>
      <c r="H307" s="40" t="s">
        <v>7</v>
      </c>
      <c r="I307" s="42">
        <v>5</v>
      </c>
      <c r="J307" s="41" t="s">
        <v>1</v>
      </c>
      <c r="K307" s="39" t="s">
        <v>1156</v>
      </c>
      <c r="L307" s="25">
        <f>M307/I307</f>
        <v>381.4</v>
      </c>
      <c r="M307" s="43">
        <v>1907</v>
      </c>
    </row>
    <row r="308" spans="1:13" s="26" customFormat="1" ht="15" customHeight="1" x14ac:dyDescent="0.2">
      <c r="A308" s="24">
        <v>303</v>
      </c>
      <c r="B308" s="27" t="s">
        <v>1166</v>
      </c>
      <c r="C308" s="40" t="s">
        <v>1164</v>
      </c>
      <c r="D308" s="41" t="s">
        <v>296</v>
      </c>
      <c r="E308" s="59"/>
      <c r="F308" s="27" t="s">
        <v>297</v>
      </c>
      <c r="G308" s="27" t="s">
        <v>0</v>
      </c>
      <c r="H308" s="40" t="s">
        <v>7</v>
      </c>
      <c r="I308" s="42">
        <v>13</v>
      </c>
      <c r="J308" s="41" t="s">
        <v>1</v>
      </c>
      <c r="K308" s="39" t="s">
        <v>1156</v>
      </c>
      <c r="L308" s="25">
        <f>M308/I308</f>
        <v>664.59090909090912</v>
      </c>
      <c r="M308" s="43">
        <v>8639.681818181818</v>
      </c>
    </row>
    <row r="309" spans="1:13" s="26" customFormat="1" ht="15" customHeight="1" x14ac:dyDescent="0.2">
      <c r="A309" s="24">
        <v>304</v>
      </c>
      <c r="B309" s="27" t="s">
        <v>1166</v>
      </c>
      <c r="C309" s="40" t="s">
        <v>1164</v>
      </c>
      <c r="D309" s="41" t="s">
        <v>296</v>
      </c>
      <c r="E309" s="59"/>
      <c r="F309" s="27" t="s">
        <v>297</v>
      </c>
      <c r="G309" s="27" t="s">
        <v>0</v>
      </c>
      <c r="H309" s="40" t="s">
        <v>7</v>
      </c>
      <c r="I309" s="42">
        <v>31</v>
      </c>
      <c r="J309" s="41" t="s">
        <v>1</v>
      </c>
      <c r="K309" s="39" t="s">
        <v>1156</v>
      </c>
      <c r="L309" s="25">
        <f>M309/I309</f>
        <v>664.59090909090912</v>
      </c>
      <c r="M309" s="43">
        <v>20602.318181818184</v>
      </c>
    </row>
    <row r="310" spans="1:13" s="26" customFormat="1" ht="15" customHeight="1" x14ac:dyDescent="0.2">
      <c r="A310" s="24">
        <v>305</v>
      </c>
      <c r="B310" s="27" t="s">
        <v>1166</v>
      </c>
      <c r="C310" s="40" t="s">
        <v>1164</v>
      </c>
      <c r="D310" s="41" t="s">
        <v>298</v>
      </c>
      <c r="E310" s="59"/>
      <c r="F310" s="27" t="s">
        <v>299</v>
      </c>
      <c r="G310" s="27" t="s">
        <v>930</v>
      </c>
      <c r="H310" s="40" t="s">
        <v>7</v>
      </c>
      <c r="I310" s="42">
        <v>30</v>
      </c>
      <c r="J310" s="41" t="s">
        <v>1</v>
      </c>
      <c r="K310" s="39" t="s">
        <v>1156</v>
      </c>
      <c r="L310" s="25">
        <f>M310/I310</f>
        <v>381.4</v>
      </c>
      <c r="M310" s="43">
        <v>11442</v>
      </c>
    </row>
    <row r="311" spans="1:13" s="26" customFormat="1" ht="15" customHeight="1" x14ac:dyDescent="0.2">
      <c r="A311" s="24">
        <v>306</v>
      </c>
      <c r="B311" s="27" t="s">
        <v>1166</v>
      </c>
      <c r="C311" s="40" t="s">
        <v>1164</v>
      </c>
      <c r="D311" s="41" t="s">
        <v>298</v>
      </c>
      <c r="E311" s="59"/>
      <c r="F311" s="27" t="s">
        <v>299</v>
      </c>
      <c r="G311" s="27" t="s">
        <v>930</v>
      </c>
      <c r="H311" s="40" t="s">
        <v>7</v>
      </c>
      <c r="I311" s="42">
        <v>5</v>
      </c>
      <c r="J311" s="41" t="s">
        <v>1</v>
      </c>
      <c r="K311" s="39" t="s">
        <v>1156</v>
      </c>
      <c r="L311" s="25">
        <f>M311/I311</f>
        <v>381.4</v>
      </c>
      <c r="M311" s="43">
        <v>1907</v>
      </c>
    </row>
    <row r="312" spans="1:13" s="26" customFormat="1" ht="15" customHeight="1" x14ac:dyDescent="0.2">
      <c r="A312" s="24">
        <v>307</v>
      </c>
      <c r="B312" s="27" t="s">
        <v>1166</v>
      </c>
      <c r="C312" s="40" t="s">
        <v>1164</v>
      </c>
      <c r="D312" s="41" t="s">
        <v>298</v>
      </c>
      <c r="E312" s="59"/>
      <c r="F312" s="27" t="s">
        <v>299</v>
      </c>
      <c r="G312" s="27" t="s">
        <v>0</v>
      </c>
      <c r="H312" s="40" t="s">
        <v>7</v>
      </c>
      <c r="I312" s="42">
        <v>5</v>
      </c>
      <c r="J312" s="41" t="s">
        <v>1</v>
      </c>
      <c r="K312" s="39" t="s">
        <v>1156</v>
      </c>
      <c r="L312" s="25">
        <f>M312/I312</f>
        <v>381.4</v>
      </c>
      <c r="M312" s="43">
        <v>1907</v>
      </c>
    </row>
    <row r="313" spans="1:13" s="26" customFormat="1" ht="15" customHeight="1" x14ac:dyDescent="0.2">
      <c r="A313" s="24">
        <v>308</v>
      </c>
      <c r="B313" s="27" t="s">
        <v>1166</v>
      </c>
      <c r="C313" s="40" t="s">
        <v>1164</v>
      </c>
      <c r="D313" s="41" t="s">
        <v>404</v>
      </c>
      <c r="E313" s="59"/>
      <c r="F313" s="27" t="s">
        <v>405</v>
      </c>
      <c r="G313" s="27" t="s">
        <v>0</v>
      </c>
      <c r="H313" s="40" t="s">
        <v>7</v>
      </c>
      <c r="I313" s="42">
        <v>7</v>
      </c>
      <c r="J313" s="41" t="s">
        <v>1</v>
      </c>
      <c r="K313" s="39" t="s">
        <v>1156</v>
      </c>
      <c r="L313" s="25">
        <f>M313/I313</f>
        <v>505.42857142857144</v>
      </c>
      <c r="M313" s="43">
        <v>3538</v>
      </c>
    </row>
    <row r="314" spans="1:13" s="26" customFormat="1" ht="15" customHeight="1" x14ac:dyDescent="0.2">
      <c r="A314" s="24">
        <v>309</v>
      </c>
      <c r="B314" s="27" t="s">
        <v>1166</v>
      </c>
      <c r="C314" s="40" t="s">
        <v>1164</v>
      </c>
      <c r="D314" s="41" t="s">
        <v>404</v>
      </c>
      <c r="E314" s="59"/>
      <c r="F314" s="27" t="s">
        <v>405</v>
      </c>
      <c r="G314" s="27" t="s">
        <v>0</v>
      </c>
      <c r="H314" s="40" t="s">
        <v>7</v>
      </c>
      <c r="I314" s="42">
        <v>18</v>
      </c>
      <c r="J314" s="41" t="s">
        <v>1</v>
      </c>
      <c r="K314" s="39" t="s">
        <v>1156</v>
      </c>
      <c r="L314" s="25">
        <f>M314/I314</f>
        <v>528.94444444444446</v>
      </c>
      <c r="M314" s="43">
        <v>9521</v>
      </c>
    </row>
    <row r="315" spans="1:13" s="26" customFormat="1" ht="15" customHeight="1" x14ac:dyDescent="0.2">
      <c r="A315" s="24">
        <v>310</v>
      </c>
      <c r="B315" s="27" t="s">
        <v>1166</v>
      </c>
      <c r="C315" s="40" t="s">
        <v>1164</v>
      </c>
      <c r="D315" s="41" t="s">
        <v>584</v>
      </c>
      <c r="E315" s="59"/>
      <c r="F315" s="27" t="s">
        <v>585</v>
      </c>
      <c r="G315" s="27" t="s">
        <v>585</v>
      </c>
      <c r="H315" s="40" t="s">
        <v>7</v>
      </c>
      <c r="I315" s="42">
        <v>2</v>
      </c>
      <c r="J315" s="41" t="s">
        <v>1</v>
      </c>
      <c r="K315" s="39" t="s">
        <v>1156</v>
      </c>
      <c r="L315" s="25">
        <f>M315/I315</f>
        <v>604.5</v>
      </c>
      <c r="M315" s="43">
        <v>1209</v>
      </c>
    </row>
    <row r="316" spans="1:13" s="26" customFormat="1" ht="15" customHeight="1" x14ac:dyDescent="0.2">
      <c r="A316" s="24">
        <v>311</v>
      </c>
      <c r="B316" s="27" t="s">
        <v>1166</v>
      </c>
      <c r="C316" s="40" t="s">
        <v>1164</v>
      </c>
      <c r="D316" s="41" t="s">
        <v>592</v>
      </c>
      <c r="E316" s="59"/>
      <c r="F316" s="27" t="s">
        <v>593</v>
      </c>
      <c r="G316" s="27" t="s">
        <v>1005</v>
      </c>
      <c r="H316" s="40" t="s">
        <v>7</v>
      </c>
      <c r="I316" s="42">
        <v>10</v>
      </c>
      <c r="J316" s="41" t="s">
        <v>1</v>
      </c>
      <c r="K316" s="39" t="s">
        <v>1156</v>
      </c>
      <c r="L316" s="25">
        <f>M316/I316</f>
        <v>381.30555555555554</v>
      </c>
      <c r="M316" s="43">
        <v>3813.0555555555557</v>
      </c>
    </row>
    <row r="317" spans="1:13" s="26" customFormat="1" ht="15" customHeight="1" x14ac:dyDescent="0.2">
      <c r="A317" s="24">
        <v>312</v>
      </c>
      <c r="B317" s="27" t="s">
        <v>1166</v>
      </c>
      <c r="C317" s="40" t="s">
        <v>1164</v>
      </c>
      <c r="D317" s="41" t="s">
        <v>592</v>
      </c>
      <c r="E317" s="59"/>
      <c r="F317" s="27" t="s">
        <v>593</v>
      </c>
      <c r="G317" s="27" t="s">
        <v>1005</v>
      </c>
      <c r="H317" s="40" t="s">
        <v>7</v>
      </c>
      <c r="I317" s="42">
        <v>15</v>
      </c>
      <c r="J317" s="41" t="s">
        <v>1</v>
      </c>
      <c r="K317" s="39" t="s">
        <v>1156</v>
      </c>
      <c r="L317" s="25">
        <f>M317/I317</f>
        <v>381.33333333333331</v>
      </c>
      <c r="M317" s="43">
        <v>5720</v>
      </c>
    </row>
    <row r="318" spans="1:13" s="26" customFormat="1" ht="15" customHeight="1" x14ac:dyDescent="0.2">
      <c r="A318" s="24">
        <v>313</v>
      </c>
      <c r="B318" s="27" t="s">
        <v>1166</v>
      </c>
      <c r="C318" s="40" t="s">
        <v>1164</v>
      </c>
      <c r="D318" s="41" t="s">
        <v>594</v>
      </c>
      <c r="E318" s="59"/>
      <c r="F318" s="27" t="s">
        <v>595</v>
      </c>
      <c r="G318" s="27" t="s">
        <v>1007</v>
      </c>
      <c r="H318" s="40" t="s">
        <v>7</v>
      </c>
      <c r="I318" s="42">
        <v>3</v>
      </c>
      <c r="J318" s="41" t="s">
        <v>1</v>
      </c>
      <c r="K318" s="39" t="s">
        <v>1156</v>
      </c>
      <c r="L318" s="25">
        <f>M318/I318</f>
        <v>381.32258064516128</v>
      </c>
      <c r="M318" s="43">
        <v>1143.9677419354839</v>
      </c>
    </row>
    <row r="319" spans="1:13" s="26" customFormat="1" ht="15" customHeight="1" x14ac:dyDescent="0.2">
      <c r="A319" s="24">
        <v>314</v>
      </c>
      <c r="B319" s="27" t="s">
        <v>1166</v>
      </c>
      <c r="C319" s="40" t="s">
        <v>1164</v>
      </c>
      <c r="D319" s="41" t="s">
        <v>594</v>
      </c>
      <c r="E319" s="59"/>
      <c r="F319" s="27" t="s">
        <v>595</v>
      </c>
      <c r="G319" s="27" t="s">
        <v>1008</v>
      </c>
      <c r="H319" s="40" t="s">
        <v>7</v>
      </c>
      <c r="I319" s="42">
        <v>23</v>
      </c>
      <c r="J319" s="41" t="s">
        <v>1</v>
      </c>
      <c r="K319" s="39" t="s">
        <v>1156</v>
      </c>
      <c r="L319" s="25">
        <f>M319/I319</f>
        <v>381.32258064516134</v>
      </c>
      <c r="M319" s="43">
        <v>8770.4193548387102</v>
      </c>
    </row>
    <row r="320" spans="1:13" s="26" customFormat="1" ht="15" customHeight="1" x14ac:dyDescent="0.2">
      <c r="A320" s="24">
        <v>315</v>
      </c>
      <c r="B320" s="27" t="s">
        <v>1166</v>
      </c>
      <c r="C320" s="40" t="s">
        <v>1164</v>
      </c>
      <c r="D320" s="41" t="s">
        <v>594</v>
      </c>
      <c r="E320" s="59"/>
      <c r="F320" s="27" t="s">
        <v>595</v>
      </c>
      <c r="G320" s="27" t="s">
        <v>1007</v>
      </c>
      <c r="H320" s="40" t="s">
        <v>7</v>
      </c>
      <c r="I320" s="42">
        <v>5</v>
      </c>
      <c r="J320" s="41" t="s">
        <v>1</v>
      </c>
      <c r="K320" s="39" t="s">
        <v>1156</v>
      </c>
      <c r="L320" s="25">
        <f>M320/I320</f>
        <v>381.32258064516128</v>
      </c>
      <c r="M320" s="43">
        <v>1906.6129032258063</v>
      </c>
    </row>
    <row r="321" spans="1:13" s="26" customFormat="1" ht="15" customHeight="1" x14ac:dyDescent="0.2">
      <c r="A321" s="24">
        <v>316</v>
      </c>
      <c r="B321" s="27" t="s">
        <v>1166</v>
      </c>
      <c r="C321" s="40" t="s">
        <v>1164</v>
      </c>
      <c r="D321" s="41" t="s">
        <v>594</v>
      </c>
      <c r="E321" s="59"/>
      <c r="F321" s="27" t="s">
        <v>595</v>
      </c>
      <c r="G321" s="27" t="s">
        <v>1007</v>
      </c>
      <c r="H321" s="40" t="s">
        <v>7</v>
      </c>
      <c r="I321" s="42">
        <v>5</v>
      </c>
      <c r="J321" s="41" t="s">
        <v>1</v>
      </c>
      <c r="K321" s="39" t="s">
        <v>1156</v>
      </c>
      <c r="L321" s="25">
        <f>M321/I321</f>
        <v>381.32258064516128</v>
      </c>
      <c r="M321" s="43">
        <v>1906.6129032258063</v>
      </c>
    </row>
    <row r="322" spans="1:13" s="26" customFormat="1" ht="15" customHeight="1" x14ac:dyDescent="0.2">
      <c r="A322" s="24">
        <v>317</v>
      </c>
      <c r="B322" s="27" t="s">
        <v>1166</v>
      </c>
      <c r="C322" s="40" t="s">
        <v>1164</v>
      </c>
      <c r="D322" s="41" t="s">
        <v>598</v>
      </c>
      <c r="E322" s="59"/>
      <c r="F322" s="27" t="s">
        <v>599</v>
      </c>
      <c r="G322" s="27" t="s">
        <v>1012</v>
      </c>
      <c r="H322" s="40" t="s">
        <v>7</v>
      </c>
      <c r="I322" s="42">
        <v>1</v>
      </c>
      <c r="J322" s="41" t="s">
        <v>1</v>
      </c>
      <c r="K322" s="39" t="s">
        <v>1156</v>
      </c>
      <c r="L322" s="25">
        <f>M322/I322</f>
        <v>168</v>
      </c>
      <c r="M322" s="43">
        <v>168</v>
      </c>
    </row>
    <row r="323" spans="1:13" s="26" customFormat="1" ht="15" customHeight="1" x14ac:dyDescent="0.2">
      <c r="A323" s="24">
        <v>318</v>
      </c>
      <c r="B323" s="27" t="s">
        <v>1166</v>
      </c>
      <c r="C323" s="40" t="s">
        <v>1164</v>
      </c>
      <c r="D323" s="41" t="s">
        <v>735</v>
      </c>
      <c r="E323" s="59"/>
      <c r="F323" s="27" t="s">
        <v>736</v>
      </c>
      <c r="G323" s="27" t="s">
        <v>736</v>
      </c>
      <c r="H323" s="40" t="s">
        <v>7</v>
      </c>
      <c r="I323" s="42">
        <v>7</v>
      </c>
      <c r="J323" s="41" t="s">
        <v>1</v>
      </c>
      <c r="K323" s="39" t="s">
        <v>1156</v>
      </c>
      <c r="L323" s="25">
        <f>M323/I323</f>
        <v>167.57142857142858</v>
      </c>
      <c r="M323" s="43">
        <v>1173</v>
      </c>
    </row>
    <row r="324" spans="1:13" s="26" customFormat="1" ht="15" customHeight="1" x14ac:dyDescent="0.2">
      <c r="A324" s="24">
        <v>319</v>
      </c>
      <c r="B324" s="27" t="s">
        <v>1166</v>
      </c>
      <c r="C324" s="40" t="s">
        <v>1164</v>
      </c>
      <c r="D324" s="41" t="s">
        <v>735</v>
      </c>
      <c r="E324" s="59"/>
      <c r="F324" s="27" t="s">
        <v>736</v>
      </c>
      <c r="G324" s="27" t="s">
        <v>736</v>
      </c>
      <c r="H324" s="40" t="s">
        <v>7</v>
      </c>
      <c r="I324" s="42">
        <v>2</v>
      </c>
      <c r="J324" s="41" t="s">
        <v>1</v>
      </c>
      <c r="K324" s="39" t="s">
        <v>1156</v>
      </c>
      <c r="L324" s="25">
        <f>M324/I324</f>
        <v>167.57142857142858</v>
      </c>
      <c r="M324" s="43">
        <v>335.14285714285717</v>
      </c>
    </row>
    <row r="325" spans="1:13" s="26" customFormat="1" ht="15" customHeight="1" x14ac:dyDescent="0.2">
      <c r="A325" s="24">
        <v>320</v>
      </c>
      <c r="B325" s="27" t="s">
        <v>1166</v>
      </c>
      <c r="C325" s="40" t="s">
        <v>1165</v>
      </c>
      <c r="D325" s="41" t="s">
        <v>735</v>
      </c>
      <c r="E325" s="60"/>
      <c r="F325" s="27" t="s">
        <v>736</v>
      </c>
      <c r="G325" s="27" t="s">
        <v>736</v>
      </c>
      <c r="H325" s="40" t="s">
        <v>7</v>
      </c>
      <c r="I325" s="42">
        <v>7</v>
      </c>
      <c r="J325" s="41" t="s">
        <v>1</v>
      </c>
      <c r="K325" s="39" t="s">
        <v>1156</v>
      </c>
      <c r="L325" s="25">
        <f>M325/I325</f>
        <v>167.55555555555551</v>
      </c>
      <c r="M325" s="43">
        <v>1172.8888888888887</v>
      </c>
    </row>
    <row r="326" spans="1:13" s="26" customFormat="1" ht="15" customHeight="1" x14ac:dyDescent="0.2">
      <c r="A326" s="24">
        <v>321</v>
      </c>
      <c r="B326" s="27" t="s">
        <v>1166</v>
      </c>
      <c r="C326" s="40" t="s">
        <v>1164</v>
      </c>
      <c r="D326" s="41" t="s">
        <v>103</v>
      </c>
      <c r="E326" s="58">
        <v>22</v>
      </c>
      <c r="F326" s="27" t="s">
        <v>104</v>
      </c>
      <c r="G326" s="27" t="s">
        <v>0</v>
      </c>
      <c r="H326" s="40" t="s">
        <v>7</v>
      </c>
      <c r="I326" s="42">
        <v>3</v>
      </c>
      <c r="J326" s="41" t="s">
        <v>1</v>
      </c>
      <c r="K326" s="39" t="s">
        <v>1156</v>
      </c>
      <c r="L326" s="25">
        <f>M326/I326</f>
        <v>552.33333333333337</v>
      </c>
      <c r="M326" s="43">
        <v>1657</v>
      </c>
    </row>
    <row r="327" spans="1:13" s="26" customFormat="1" ht="15" customHeight="1" x14ac:dyDescent="0.2">
      <c r="A327" s="24">
        <v>322</v>
      </c>
      <c r="B327" s="27" t="s">
        <v>1166</v>
      </c>
      <c r="C327" s="40" t="s">
        <v>1164</v>
      </c>
      <c r="D327" s="41" t="s">
        <v>103</v>
      </c>
      <c r="E327" s="59"/>
      <c r="F327" s="27" t="s">
        <v>104</v>
      </c>
      <c r="G327" s="27" t="s">
        <v>0</v>
      </c>
      <c r="H327" s="40" t="s">
        <v>7</v>
      </c>
      <c r="I327" s="42">
        <v>1</v>
      </c>
      <c r="J327" s="41" t="s">
        <v>1</v>
      </c>
      <c r="K327" s="39" t="s">
        <v>1156</v>
      </c>
      <c r="L327" s="25">
        <f>M327/I327</f>
        <v>552</v>
      </c>
      <c r="M327" s="43">
        <v>552</v>
      </c>
    </row>
    <row r="328" spans="1:13" s="26" customFormat="1" ht="15" customHeight="1" x14ac:dyDescent="0.2">
      <c r="A328" s="24">
        <v>323</v>
      </c>
      <c r="B328" s="27" t="s">
        <v>1166</v>
      </c>
      <c r="C328" s="40" t="s">
        <v>1164</v>
      </c>
      <c r="D328" s="41" t="s">
        <v>364</v>
      </c>
      <c r="E328" s="59"/>
      <c r="F328" s="27" t="s">
        <v>365</v>
      </c>
      <c r="G328" s="27" t="s">
        <v>0</v>
      </c>
      <c r="H328" s="40" t="s">
        <v>7</v>
      </c>
      <c r="I328" s="42">
        <v>1</v>
      </c>
      <c r="J328" s="41" t="s">
        <v>1</v>
      </c>
      <c r="K328" s="39" t="s">
        <v>1156</v>
      </c>
      <c r="L328" s="25">
        <f>M328/I328</f>
        <v>552</v>
      </c>
      <c r="M328" s="43">
        <v>552</v>
      </c>
    </row>
    <row r="329" spans="1:13" s="26" customFormat="1" ht="15" customHeight="1" x14ac:dyDescent="0.2">
      <c r="A329" s="24">
        <v>324</v>
      </c>
      <c r="B329" s="27" t="s">
        <v>1166</v>
      </c>
      <c r="C329" s="40" t="s">
        <v>1164</v>
      </c>
      <c r="D329" s="41" t="s">
        <v>366</v>
      </c>
      <c r="E329" s="59"/>
      <c r="F329" s="27" t="s">
        <v>367</v>
      </c>
      <c r="G329" s="27" t="s">
        <v>1127</v>
      </c>
      <c r="H329" s="40" t="s">
        <v>7</v>
      </c>
      <c r="I329" s="42">
        <v>3</v>
      </c>
      <c r="J329" s="41" t="s">
        <v>1</v>
      </c>
      <c r="K329" s="39" t="s">
        <v>1156</v>
      </c>
      <c r="L329" s="25">
        <f>M329/I329</f>
        <v>614.66666666666663</v>
      </c>
      <c r="M329" s="43">
        <v>1844</v>
      </c>
    </row>
    <row r="330" spans="1:13" s="26" customFormat="1" ht="15" customHeight="1" x14ac:dyDescent="0.2">
      <c r="A330" s="24">
        <v>325</v>
      </c>
      <c r="B330" s="27" t="s">
        <v>1166</v>
      </c>
      <c r="C330" s="40" t="s">
        <v>1164</v>
      </c>
      <c r="D330" s="41" t="s">
        <v>616</v>
      </c>
      <c r="E330" s="59"/>
      <c r="F330" s="27" t="s">
        <v>617</v>
      </c>
      <c r="G330" s="27" t="s">
        <v>1024</v>
      </c>
      <c r="H330" s="40" t="s">
        <v>7</v>
      </c>
      <c r="I330" s="42">
        <v>3</v>
      </c>
      <c r="J330" s="41" t="s">
        <v>1</v>
      </c>
      <c r="K330" s="39" t="s">
        <v>1156</v>
      </c>
      <c r="L330" s="25">
        <f>M330/I330</f>
        <v>962.66666666666663</v>
      </c>
      <c r="M330" s="43">
        <v>2888</v>
      </c>
    </row>
    <row r="331" spans="1:13" s="26" customFormat="1" ht="15" customHeight="1" x14ac:dyDescent="0.2">
      <c r="A331" s="24">
        <v>326</v>
      </c>
      <c r="B331" s="27" t="s">
        <v>1166</v>
      </c>
      <c r="C331" s="40" t="s">
        <v>1164</v>
      </c>
      <c r="D331" s="41" t="s">
        <v>618</v>
      </c>
      <c r="E331" s="60"/>
      <c r="F331" s="27" t="s">
        <v>619</v>
      </c>
      <c r="G331" s="27" t="s">
        <v>1025</v>
      </c>
      <c r="H331" s="40" t="s">
        <v>7</v>
      </c>
      <c r="I331" s="42">
        <v>10</v>
      </c>
      <c r="J331" s="41" t="s">
        <v>1</v>
      </c>
      <c r="K331" s="39" t="s">
        <v>1156</v>
      </c>
      <c r="L331" s="25">
        <f>M331/I331</f>
        <v>962.8</v>
      </c>
      <c r="M331" s="43">
        <v>9628</v>
      </c>
    </row>
    <row r="332" spans="1:13" s="26" customFormat="1" ht="15" customHeight="1" x14ac:dyDescent="0.2">
      <c r="A332" s="24">
        <v>327</v>
      </c>
      <c r="B332" s="27" t="s">
        <v>1166</v>
      </c>
      <c r="C332" s="40" t="s">
        <v>1164</v>
      </c>
      <c r="D332" s="41" t="s">
        <v>38</v>
      </c>
      <c r="E332" s="58">
        <v>23</v>
      </c>
      <c r="F332" s="27" t="s">
        <v>39</v>
      </c>
      <c r="G332" s="27" t="s">
        <v>0</v>
      </c>
      <c r="H332" s="40" t="s">
        <v>7</v>
      </c>
      <c r="I332" s="42">
        <v>1</v>
      </c>
      <c r="J332" s="41" t="s">
        <v>4</v>
      </c>
      <c r="K332" s="41" t="s">
        <v>1157</v>
      </c>
      <c r="L332" s="25">
        <f>M332/I332</f>
        <v>312</v>
      </c>
      <c r="M332" s="43">
        <v>312</v>
      </c>
    </row>
    <row r="333" spans="1:13" s="26" customFormat="1" ht="15" customHeight="1" x14ac:dyDescent="0.2">
      <c r="A333" s="24">
        <v>328</v>
      </c>
      <c r="B333" s="27" t="s">
        <v>1166</v>
      </c>
      <c r="C333" s="40" t="s">
        <v>1164</v>
      </c>
      <c r="D333" s="41" t="s">
        <v>588</v>
      </c>
      <c r="E333" s="60"/>
      <c r="F333" s="27" t="s">
        <v>589</v>
      </c>
      <c r="G333" s="27" t="s">
        <v>589</v>
      </c>
      <c r="H333" s="40" t="s">
        <v>7</v>
      </c>
      <c r="I333" s="42">
        <v>1</v>
      </c>
      <c r="J333" s="41" t="s">
        <v>523</v>
      </c>
      <c r="K333" s="41" t="s">
        <v>1163</v>
      </c>
      <c r="L333" s="25">
        <f>M333/I333</f>
        <v>5965</v>
      </c>
      <c r="M333" s="43">
        <v>5965</v>
      </c>
    </row>
    <row r="334" spans="1:13" s="26" customFormat="1" ht="15" customHeight="1" x14ac:dyDescent="0.2">
      <c r="A334" s="24">
        <v>329</v>
      </c>
      <c r="B334" s="27" t="s">
        <v>1166</v>
      </c>
      <c r="C334" s="40" t="s">
        <v>1164</v>
      </c>
      <c r="D334" s="41" t="s">
        <v>412</v>
      </c>
      <c r="E334" s="58">
        <v>24</v>
      </c>
      <c r="F334" s="27" t="s">
        <v>413</v>
      </c>
      <c r="G334" s="27" t="s">
        <v>0</v>
      </c>
      <c r="H334" s="40" t="s">
        <v>7</v>
      </c>
      <c r="I334" s="42">
        <v>1</v>
      </c>
      <c r="J334" s="41" t="s">
        <v>4</v>
      </c>
      <c r="K334" s="41" t="s">
        <v>1157</v>
      </c>
      <c r="L334" s="25">
        <f>M334/I334</f>
        <v>484</v>
      </c>
      <c r="M334" s="43">
        <v>484</v>
      </c>
    </row>
    <row r="335" spans="1:13" s="26" customFormat="1" ht="15" customHeight="1" x14ac:dyDescent="0.2">
      <c r="A335" s="24">
        <v>330</v>
      </c>
      <c r="B335" s="27" t="s">
        <v>1166</v>
      </c>
      <c r="C335" s="40" t="s">
        <v>1164</v>
      </c>
      <c r="D335" s="41" t="s">
        <v>424</v>
      </c>
      <c r="E335" s="60"/>
      <c r="F335" s="27" t="s">
        <v>425</v>
      </c>
      <c r="G335" s="27" t="s">
        <v>0</v>
      </c>
      <c r="H335" s="40" t="s">
        <v>7</v>
      </c>
      <c r="I335" s="42">
        <v>1</v>
      </c>
      <c r="J335" s="41" t="s">
        <v>4</v>
      </c>
      <c r="K335" s="41" t="s">
        <v>1157</v>
      </c>
      <c r="L335" s="25">
        <f>M335/I335</f>
        <v>596</v>
      </c>
      <c r="M335" s="43">
        <v>596</v>
      </c>
    </row>
    <row r="336" spans="1:13" s="26" customFormat="1" ht="15" customHeight="1" x14ac:dyDescent="0.2">
      <c r="A336" s="24">
        <v>331</v>
      </c>
      <c r="B336" s="27" t="s">
        <v>1166</v>
      </c>
      <c r="C336" s="40" t="s">
        <v>1164</v>
      </c>
      <c r="D336" s="41" t="s">
        <v>412</v>
      </c>
      <c r="E336" s="58">
        <v>25</v>
      </c>
      <c r="F336" s="27" t="s">
        <v>413</v>
      </c>
      <c r="G336" s="27" t="s">
        <v>0</v>
      </c>
      <c r="H336" s="40" t="s">
        <v>7</v>
      </c>
      <c r="I336" s="42">
        <v>6</v>
      </c>
      <c r="J336" s="41" t="s">
        <v>12</v>
      </c>
      <c r="K336" s="41" t="s">
        <v>1159</v>
      </c>
      <c r="L336" s="25">
        <f>M336/I336</f>
        <v>162.16666666666666</v>
      </c>
      <c r="M336" s="43">
        <v>973</v>
      </c>
    </row>
    <row r="337" spans="1:13" s="26" customFormat="1" ht="15" customHeight="1" x14ac:dyDescent="0.2">
      <c r="A337" s="24">
        <v>332</v>
      </c>
      <c r="B337" s="27" t="s">
        <v>1166</v>
      </c>
      <c r="C337" s="40" t="s">
        <v>1164</v>
      </c>
      <c r="D337" s="41" t="s">
        <v>412</v>
      </c>
      <c r="E337" s="59"/>
      <c r="F337" s="27" t="s">
        <v>413</v>
      </c>
      <c r="G337" s="27" t="s">
        <v>0</v>
      </c>
      <c r="H337" s="40" t="s">
        <v>7</v>
      </c>
      <c r="I337" s="42">
        <v>1</v>
      </c>
      <c r="J337" s="41" t="s">
        <v>12</v>
      </c>
      <c r="K337" s="41" t="s">
        <v>1159</v>
      </c>
      <c r="L337" s="25">
        <f>M337/I337</f>
        <v>696.33333333333337</v>
      </c>
      <c r="M337" s="43">
        <v>696.33333333333337</v>
      </c>
    </row>
    <row r="338" spans="1:13" s="26" customFormat="1" ht="15" customHeight="1" x14ac:dyDescent="0.2">
      <c r="A338" s="24">
        <v>333</v>
      </c>
      <c r="B338" s="27" t="s">
        <v>1166</v>
      </c>
      <c r="C338" s="40" t="s">
        <v>1164</v>
      </c>
      <c r="D338" s="41" t="s">
        <v>412</v>
      </c>
      <c r="E338" s="59"/>
      <c r="F338" s="27" t="s">
        <v>413</v>
      </c>
      <c r="G338" s="27" t="s">
        <v>0</v>
      </c>
      <c r="H338" s="40" t="s">
        <v>7</v>
      </c>
      <c r="I338" s="42">
        <v>6</v>
      </c>
      <c r="J338" s="41" t="s">
        <v>12</v>
      </c>
      <c r="K338" s="41" t="s">
        <v>1159</v>
      </c>
      <c r="L338" s="25">
        <f>M338/I338</f>
        <v>696.33333333333337</v>
      </c>
      <c r="M338" s="43">
        <v>4178</v>
      </c>
    </row>
    <row r="339" spans="1:13" s="26" customFormat="1" ht="15" customHeight="1" x14ac:dyDescent="0.2">
      <c r="A339" s="24">
        <v>334</v>
      </c>
      <c r="B339" s="27" t="s">
        <v>1166</v>
      </c>
      <c r="C339" s="40" t="s">
        <v>1164</v>
      </c>
      <c r="D339" s="41" t="s">
        <v>412</v>
      </c>
      <c r="E339" s="59"/>
      <c r="F339" s="27" t="s">
        <v>413</v>
      </c>
      <c r="G339" s="27" t="s">
        <v>0</v>
      </c>
      <c r="H339" s="40" t="s">
        <v>7</v>
      </c>
      <c r="I339" s="42">
        <v>1</v>
      </c>
      <c r="J339" s="41" t="s">
        <v>12</v>
      </c>
      <c r="K339" s="41" t="s">
        <v>1159</v>
      </c>
      <c r="L339" s="25">
        <f>M339/I339</f>
        <v>669</v>
      </c>
      <c r="M339" s="43">
        <v>669</v>
      </c>
    </row>
    <row r="340" spans="1:13" s="26" customFormat="1" ht="15" customHeight="1" x14ac:dyDescent="0.2">
      <c r="A340" s="24">
        <v>335</v>
      </c>
      <c r="B340" s="27" t="s">
        <v>1166</v>
      </c>
      <c r="C340" s="40" t="s">
        <v>1164</v>
      </c>
      <c r="D340" s="41" t="s">
        <v>414</v>
      </c>
      <c r="E340" s="59"/>
      <c r="F340" s="27" t="s">
        <v>415</v>
      </c>
      <c r="G340" s="27" t="s">
        <v>0</v>
      </c>
      <c r="H340" s="40" t="s">
        <v>7</v>
      </c>
      <c r="I340" s="42">
        <v>16</v>
      </c>
      <c r="J340" s="41" t="s">
        <v>12</v>
      </c>
      <c r="K340" s="41" t="s">
        <v>1159</v>
      </c>
      <c r="L340" s="25">
        <f>M340/I340</f>
        <v>484</v>
      </c>
      <c r="M340" s="43">
        <v>7744</v>
      </c>
    </row>
    <row r="341" spans="1:13" s="26" customFormat="1" ht="15" customHeight="1" x14ac:dyDescent="0.2">
      <c r="A341" s="24">
        <v>336</v>
      </c>
      <c r="B341" s="27" t="s">
        <v>1166</v>
      </c>
      <c r="C341" s="40" t="s">
        <v>1164</v>
      </c>
      <c r="D341" s="41" t="s">
        <v>452</v>
      </c>
      <c r="E341" s="60"/>
      <c r="F341" s="27" t="s">
        <v>453</v>
      </c>
      <c r="G341" s="27" t="s">
        <v>967</v>
      </c>
      <c r="H341" s="40" t="s">
        <v>7</v>
      </c>
      <c r="I341" s="42">
        <v>12</v>
      </c>
      <c r="J341" s="41" t="s">
        <v>12</v>
      </c>
      <c r="K341" s="41" t="s">
        <v>1159</v>
      </c>
      <c r="L341" s="25">
        <f>M341/I341</f>
        <v>525.33333333333337</v>
      </c>
      <c r="M341" s="43">
        <v>6304</v>
      </c>
    </row>
    <row r="342" spans="1:13" s="26" customFormat="1" ht="15" customHeight="1" x14ac:dyDescent="0.2">
      <c r="A342" s="24">
        <v>337</v>
      </c>
      <c r="B342" s="27" t="s">
        <v>1166</v>
      </c>
      <c r="C342" s="40" t="s">
        <v>1164</v>
      </c>
      <c r="D342" s="41" t="s">
        <v>412</v>
      </c>
      <c r="E342" s="58">
        <v>26</v>
      </c>
      <c r="F342" s="27" t="s">
        <v>413</v>
      </c>
      <c r="G342" s="27" t="s">
        <v>0</v>
      </c>
      <c r="H342" s="40" t="s">
        <v>7</v>
      </c>
      <c r="I342" s="42">
        <v>8</v>
      </c>
      <c r="J342" s="41" t="s">
        <v>1</v>
      </c>
      <c r="K342" s="39" t="s">
        <v>1156</v>
      </c>
      <c r="L342" s="25">
        <f>M342/I342</f>
        <v>689.75</v>
      </c>
      <c r="M342" s="43">
        <v>5518</v>
      </c>
    </row>
    <row r="343" spans="1:13" s="26" customFormat="1" ht="15" customHeight="1" x14ac:dyDescent="0.2">
      <c r="A343" s="24">
        <v>338</v>
      </c>
      <c r="B343" s="27" t="s">
        <v>1166</v>
      </c>
      <c r="C343" s="40" t="s">
        <v>1164</v>
      </c>
      <c r="D343" s="41" t="s">
        <v>412</v>
      </c>
      <c r="E343" s="59"/>
      <c r="F343" s="27" t="s">
        <v>413</v>
      </c>
      <c r="G343" s="27" t="s">
        <v>0</v>
      </c>
      <c r="H343" s="40" t="s">
        <v>7</v>
      </c>
      <c r="I343" s="42">
        <v>2</v>
      </c>
      <c r="J343" s="41" t="s">
        <v>1</v>
      </c>
      <c r="K343" s="39" t="s">
        <v>1156</v>
      </c>
      <c r="L343" s="25">
        <f>M343/I343</f>
        <v>718.5</v>
      </c>
      <c r="M343" s="43">
        <v>1437</v>
      </c>
    </row>
    <row r="344" spans="1:13" s="26" customFormat="1" ht="15" customHeight="1" x14ac:dyDescent="0.2">
      <c r="A344" s="24">
        <v>339</v>
      </c>
      <c r="B344" s="27" t="s">
        <v>1166</v>
      </c>
      <c r="C344" s="40" t="s">
        <v>1164</v>
      </c>
      <c r="D344" s="41" t="s">
        <v>412</v>
      </c>
      <c r="E344" s="59"/>
      <c r="F344" s="27" t="s">
        <v>413</v>
      </c>
      <c r="G344" s="27" t="s">
        <v>0</v>
      </c>
      <c r="H344" s="40" t="s">
        <v>7</v>
      </c>
      <c r="I344" s="42">
        <v>2</v>
      </c>
      <c r="J344" s="41" t="s">
        <v>1</v>
      </c>
      <c r="K344" s="39" t="s">
        <v>1156</v>
      </c>
      <c r="L344" s="25">
        <f>M344/I344</f>
        <v>484</v>
      </c>
      <c r="M344" s="43">
        <v>968</v>
      </c>
    </row>
    <row r="345" spans="1:13" s="26" customFormat="1" ht="15" customHeight="1" x14ac:dyDescent="0.2">
      <c r="A345" s="24">
        <v>340</v>
      </c>
      <c r="B345" s="27" t="s">
        <v>1166</v>
      </c>
      <c r="C345" s="40" t="s">
        <v>1164</v>
      </c>
      <c r="D345" s="41" t="s">
        <v>412</v>
      </c>
      <c r="E345" s="59"/>
      <c r="F345" s="27" t="s">
        <v>413</v>
      </c>
      <c r="G345" s="27" t="s">
        <v>0</v>
      </c>
      <c r="H345" s="40" t="s">
        <v>7</v>
      </c>
      <c r="I345" s="42">
        <v>10</v>
      </c>
      <c r="J345" s="41" t="s">
        <v>1</v>
      </c>
      <c r="K345" s="39" t="s">
        <v>1156</v>
      </c>
      <c r="L345" s="25">
        <f>M345/I345</f>
        <v>484</v>
      </c>
      <c r="M345" s="43">
        <v>4840</v>
      </c>
    </row>
    <row r="346" spans="1:13" s="26" customFormat="1" ht="15" customHeight="1" x14ac:dyDescent="0.2">
      <c r="A346" s="24">
        <v>341</v>
      </c>
      <c r="B346" s="27" t="s">
        <v>1166</v>
      </c>
      <c r="C346" s="40" t="s">
        <v>1165</v>
      </c>
      <c r="D346" s="41" t="s">
        <v>412</v>
      </c>
      <c r="E346" s="59"/>
      <c r="F346" s="27" t="s">
        <v>413</v>
      </c>
      <c r="G346" s="27" t="s">
        <v>958</v>
      </c>
      <c r="H346" s="40" t="s">
        <v>7</v>
      </c>
      <c r="I346" s="42">
        <v>20</v>
      </c>
      <c r="J346" s="41" t="s">
        <v>1</v>
      </c>
      <c r="K346" s="39" t="s">
        <v>1156</v>
      </c>
      <c r="L346" s="25">
        <f>M346/I346</f>
        <v>491.65</v>
      </c>
      <c r="M346" s="43">
        <v>9833</v>
      </c>
    </row>
    <row r="347" spans="1:13" s="26" customFormat="1" ht="15" customHeight="1" x14ac:dyDescent="0.2">
      <c r="A347" s="24">
        <v>342</v>
      </c>
      <c r="B347" s="27" t="s">
        <v>1166</v>
      </c>
      <c r="C347" s="40" t="s">
        <v>1164</v>
      </c>
      <c r="D347" s="41" t="s">
        <v>414</v>
      </c>
      <c r="E347" s="59"/>
      <c r="F347" s="27" t="s">
        <v>415</v>
      </c>
      <c r="G347" s="27" t="s">
        <v>0</v>
      </c>
      <c r="H347" s="40" t="s">
        <v>7</v>
      </c>
      <c r="I347" s="42">
        <v>1</v>
      </c>
      <c r="J347" s="41" t="s">
        <v>1</v>
      </c>
      <c r="K347" s="39" t="s">
        <v>1156</v>
      </c>
      <c r="L347" s="25">
        <f>M347/I347</f>
        <v>484</v>
      </c>
      <c r="M347" s="43">
        <v>484</v>
      </c>
    </row>
    <row r="348" spans="1:13" s="26" customFormat="1" ht="15" customHeight="1" x14ac:dyDescent="0.2">
      <c r="A348" s="24">
        <v>343</v>
      </c>
      <c r="B348" s="27" t="s">
        <v>1166</v>
      </c>
      <c r="C348" s="40" t="s">
        <v>1164</v>
      </c>
      <c r="D348" s="41" t="s">
        <v>452</v>
      </c>
      <c r="E348" s="59"/>
      <c r="F348" s="27" t="s">
        <v>453</v>
      </c>
      <c r="G348" s="27" t="s">
        <v>0</v>
      </c>
      <c r="H348" s="40" t="s">
        <v>7</v>
      </c>
      <c r="I348" s="42">
        <v>3</v>
      </c>
      <c r="J348" s="41" t="s">
        <v>1</v>
      </c>
      <c r="K348" s="39" t="s">
        <v>1156</v>
      </c>
      <c r="L348" s="25">
        <f>M348/I348</f>
        <v>520.66666666666663</v>
      </c>
      <c r="M348" s="43">
        <v>1562</v>
      </c>
    </row>
    <row r="349" spans="1:13" s="26" customFormat="1" ht="15" customHeight="1" x14ac:dyDescent="0.2">
      <c r="A349" s="24">
        <v>344</v>
      </c>
      <c r="B349" s="27" t="s">
        <v>1166</v>
      </c>
      <c r="C349" s="40" t="s">
        <v>1164</v>
      </c>
      <c r="D349" s="41" t="s">
        <v>452</v>
      </c>
      <c r="E349" s="59"/>
      <c r="F349" s="27" t="s">
        <v>453</v>
      </c>
      <c r="G349" s="27" t="s">
        <v>0</v>
      </c>
      <c r="H349" s="40" t="s">
        <v>7</v>
      </c>
      <c r="I349" s="42">
        <v>3</v>
      </c>
      <c r="J349" s="41" t="s">
        <v>1</v>
      </c>
      <c r="K349" s="39" t="s">
        <v>1156</v>
      </c>
      <c r="L349" s="25">
        <f>M349/I349</f>
        <v>503.66666666666669</v>
      </c>
      <c r="M349" s="43">
        <v>1511</v>
      </c>
    </row>
    <row r="350" spans="1:13" s="26" customFormat="1" ht="15" customHeight="1" x14ac:dyDescent="0.2">
      <c r="A350" s="24">
        <v>345</v>
      </c>
      <c r="B350" s="27" t="s">
        <v>1166</v>
      </c>
      <c r="C350" s="40" t="s">
        <v>1164</v>
      </c>
      <c r="D350" s="41" t="s">
        <v>454</v>
      </c>
      <c r="E350" s="59"/>
      <c r="F350" s="27" t="s">
        <v>455</v>
      </c>
      <c r="G350" s="27" t="s">
        <v>0</v>
      </c>
      <c r="H350" s="40" t="s">
        <v>7</v>
      </c>
      <c r="I350" s="42">
        <v>2</v>
      </c>
      <c r="J350" s="41" t="s">
        <v>1</v>
      </c>
      <c r="K350" s="39" t="s">
        <v>1156</v>
      </c>
      <c r="L350" s="25">
        <f>M350/I350</f>
        <v>277.5</v>
      </c>
      <c r="M350" s="43">
        <v>555</v>
      </c>
    </row>
    <row r="351" spans="1:13" s="26" customFormat="1" ht="15" customHeight="1" x14ac:dyDescent="0.2">
      <c r="A351" s="24">
        <v>346</v>
      </c>
      <c r="B351" s="27" t="s">
        <v>1166</v>
      </c>
      <c r="C351" s="40" t="s">
        <v>1164</v>
      </c>
      <c r="D351" s="41" t="s">
        <v>456</v>
      </c>
      <c r="E351" s="59"/>
      <c r="F351" s="27" t="s">
        <v>457</v>
      </c>
      <c r="G351" s="27" t="s">
        <v>0</v>
      </c>
      <c r="H351" s="40" t="s">
        <v>7</v>
      </c>
      <c r="I351" s="42">
        <v>10</v>
      </c>
      <c r="J351" s="41" t="s">
        <v>1</v>
      </c>
      <c r="K351" s="39" t="s">
        <v>1156</v>
      </c>
      <c r="L351" s="25">
        <f>M351/I351</f>
        <v>277.60000000000002</v>
      </c>
      <c r="M351" s="43">
        <v>2776</v>
      </c>
    </row>
    <row r="352" spans="1:13" s="26" customFormat="1" ht="15" customHeight="1" x14ac:dyDescent="0.2">
      <c r="A352" s="24">
        <v>347</v>
      </c>
      <c r="B352" s="27" t="s">
        <v>1166</v>
      </c>
      <c r="C352" s="40" t="s">
        <v>1164</v>
      </c>
      <c r="D352" s="41" t="s">
        <v>458</v>
      </c>
      <c r="E352" s="59"/>
      <c r="F352" s="27" t="s">
        <v>459</v>
      </c>
      <c r="G352" s="27" t="s">
        <v>0</v>
      </c>
      <c r="H352" s="40" t="s">
        <v>7</v>
      </c>
      <c r="I352" s="42">
        <v>3</v>
      </c>
      <c r="J352" s="41" t="s">
        <v>1</v>
      </c>
      <c r="K352" s="39" t="s">
        <v>1156</v>
      </c>
      <c r="L352" s="25">
        <f>M352/I352</f>
        <v>277.66666666666669</v>
      </c>
      <c r="M352" s="43">
        <v>833</v>
      </c>
    </row>
    <row r="353" spans="1:13" s="26" customFormat="1" ht="15" customHeight="1" x14ac:dyDescent="0.2">
      <c r="A353" s="24">
        <v>348</v>
      </c>
      <c r="B353" s="27" t="s">
        <v>1166</v>
      </c>
      <c r="C353" s="40" t="s">
        <v>1164</v>
      </c>
      <c r="D353" s="41" t="s">
        <v>460</v>
      </c>
      <c r="E353" s="60"/>
      <c r="F353" s="27" t="s">
        <v>461</v>
      </c>
      <c r="G353" s="27" t="s">
        <v>0</v>
      </c>
      <c r="H353" s="40" t="s">
        <v>7</v>
      </c>
      <c r="I353" s="42">
        <v>2</v>
      </c>
      <c r="J353" s="41" t="s">
        <v>1</v>
      </c>
      <c r="K353" s="39" t="s">
        <v>1156</v>
      </c>
      <c r="L353" s="25">
        <f>M353/I353</f>
        <v>277.5</v>
      </c>
      <c r="M353" s="43">
        <v>555</v>
      </c>
    </row>
    <row r="354" spans="1:13" s="26" customFormat="1" ht="15" customHeight="1" x14ac:dyDescent="0.2">
      <c r="A354" s="24">
        <v>349</v>
      </c>
      <c r="B354" s="27" t="s">
        <v>1166</v>
      </c>
      <c r="C354" s="40" t="s">
        <v>1164</v>
      </c>
      <c r="D354" s="41" t="s">
        <v>16</v>
      </c>
      <c r="E354" s="58">
        <v>27</v>
      </c>
      <c r="F354" s="27" t="s">
        <v>17</v>
      </c>
      <c r="G354" s="27" t="s">
        <v>0</v>
      </c>
      <c r="H354" s="40" t="s">
        <v>3</v>
      </c>
      <c r="I354" s="44">
        <v>1</v>
      </c>
      <c r="J354" s="41" t="s">
        <v>4</v>
      </c>
      <c r="K354" s="41" t="s">
        <v>1157</v>
      </c>
      <c r="L354" s="25">
        <f>M354/I354</f>
        <v>564.35294117647061</v>
      </c>
      <c r="M354" s="43">
        <v>564.35294117647061</v>
      </c>
    </row>
    <row r="355" spans="1:13" s="26" customFormat="1" ht="15" customHeight="1" x14ac:dyDescent="0.2">
      <c r="A355" s="24">
        <v>350</v>
      </c>
      <c r="B355" s="27" t="s">
        <v>1166</v>
      </c>
      <c r="C355" s="40" t="s">
        <v>1164</v>
      </c>
      <c r="D355" s="41" t="s">
        <v>18</v>
      </c>
      <c r="E355" s="59"/>
      <c r="F355" s="27" t="s">
        <v>19</v>
      </c>
      <c r="G355" s="27" t="s">
        <v>0</v>
      </c>
      <c r="H355" s="40" t="s">
        <v>3</v>
      </c>
      <c r="I355" s="44">
        <v>1</v>
      </c>
      <c r="J355" s="41" t="s">
        <v>4</v>
      </c>
      <c r="K355" s="41" t="s">
        <v>1157</v>
      </c>
      <c r="L355" s="25">
        <f>M355/I355</f>
        <v>538</v>
      </c>
      <c r="M355" s="43">
        <v>538</v>
      </c>
    </row>
    <row r="356" spans="1:13" s="26" customFormat="1" ht="15" customHeight="1" x14ac:dyDescent="0.2">
      <c r="A356" s="24">
        <v>351</v>
      </c>
      <c r="B356" s="27" t="s">
        <v>1166</v>
      </c>
      <c r="C356" s="40" t="s">
        <v>1164</v>
      </c>
      <c r="D356" s="41" t="s">
        <v>20</v>
      </c>
      <c r="E356" s="59"/>
      <c r="F356" s="27" t="s">
        <v>21</v>
      </c>
      <c r="G356" s="27" t="s">
        <v>0</v>
      </c>
      <c r="H356" s="40" t="s">
        <v>3</v>
      </c>
      <c r="I356" s="44">
        <v>35</v>
      </c>
      <c r="J356" s="41" t="s">
        <v>4</v>
      </c>
      <c r="K356" s="41" t="s">
        <v>1157</v>
      </c>
      <c r="L356" s="25">
        <f>M356/I356</f>
        <v>900</v>
      </c>
      <c r="M356" s="43">
        <v>31500</v>
      </c>
    </row>
    <row r="357" spans="1:13" s="26" customFormat="1" ht="15" customHeight="1" x14ac:dyDescent="0.2">
      <c r="A357" s="24">
        <v>352</v>
      </c>
      <c r="B357" s="27" t="s">
        <v>1166</v>
      </c>
      <c r="C357" s="40" t="s">
        <v>1164</v>
      </c>
      <c r="D357" s="41" t="s">
        <v>20</v>
      </c>
      <c r="E357" s="59"/>
      <c r="F357" s="27" t="s">
        <v>21</v>
      </c>
      <c r="G357" s="27" t="s">
        <v>0</v>
      </c>
      <c r="H357" s="40" t="s">
        <v>3</v>
      </c>
      <c r="I357" s="44">
        <v>1</v>
      </c>
      <c r="J357" s="41" t="s">
        <v>4</v>
      </c>
      <c r="K357" s="41" t="s">
        <v>1157</v>
      </c>
      <c r="L357" s="25">
        <f>M357/I357</f>
        <v>900</v>
      </c>
      <c r="M357" s="43">
        <v>900</v>
      </c>
    </row>
    <row r="358" spans="1:13" s="26" customFormat="1" ht="15" customHeight="1" x14ac:dyDescent="0.2">
      <c r="A358" s="24">
        <v>353</v>
      </c>
      <c r="B358" s="27" t="s">
        <v>1166</v>
      </c>
      <c r="C358" s="40" t="s">
        <v>1164</v>
      </c>
      <c r="D358" s="41" t="s">
        <v>46</v>
      </c>
      <c r="E358" s="59"/>
      <c r="F358" s="27" t="s">
        <v>47</v>
      </c>
      <c r="G358" s="27" t="s">
        <v>836</v>
      </c>
      <c r="H358" s="40" t="s">
        <v>48</v>
      </c>
      <c r="I358" s="42">
        <v>4</v>
      </c>
      <c r="J358" s="41" t="s">
        <v>4</v>
      </c>
      <c r="K358" s="41" t="s">
        <v>1157</v>
      </c>
      <c r="L358" s="25">
        <f>M358/I358</f>
        <v>3288</v>
      </c>
      <c r="M358" s="43">
        <v>13152</v>
      </c>
    </row>
    <row r="359" spans="1:13" s="26" customFormat="1" ht="15" customHeight="1" x14ac:dyDescent="0.2">
      <c r="A359" s="24">
        <v>354</v>
      </c>
      <c r="B359" s="27" t="s">
        <v>1166</v>
      </c>
      <c r="C359" s="40" t="s">
        <v>1164</v>
      </c>
      <c r="D359" s="41" t="s">
        <v>49</v>
      </c>
      <c r="E359" s="59"/>
      <c r="F359" s="27" t="s">
        <v>50</v>
      </c>
      <c r="G359" s="27" t="s">
        <v>837</v>
      </c>
      <c r="H359" s="40" t="s">
        <v>48</v>
      </c>
      <c r="I359" s="42">
        <v>1</v>
      </c>
      <c r="J359" s="41" t="s">
        <v>4</v>
      </c>
      <c r="K359" s="41" t="s">
        <v>1157</v>
      </c>
      <c r="L359" s="25">
        <f>M359/I359</f>
        <v>3288</v>
      </c>
      <c r="M359" s="43">
        <v>3288</v>
      </c>
    </row>
    <row r="360" spans="1:13" s="26" customFormat="1" ht="15" customHeight="1" x14ac:dyDescent="0.2">
      <c r="A360" s="24">
        <v>355</v>
      </c>
      <c r="B360" s="27" t="s">
        <v>1166</v>
      </c>
      <c r="C360" s="40" t="s">
        <v>1164</v>
      </c>
      <c r="D360" s="41" t="s">
        <v>57</v>
      </c>
      <c r="E360" s="59"/>
      <c r="F360" s="27" t="s">
        <v>58</v>
      </c>
      <c r="G360" s="27" t="s">
        <v>838</v>
      </c>
      <c r="H360" s="40" t="s">
        <v>48</v>
      </c>
      <c r="I360" s="42">
        <v>2</v>
      </c>
      <c r="J360" s="41" t="s">
        <v>4</v>
      </c>
      <c r="K360" s="41" t="s">
        <v>1157</v>
      </c>
      <c r="L360" s="25">
        <f>M360/I360</f>
        <v>2995</v>
      </c>
      <c r="M360" s="43">
        <v>5990</v>
      </c>
    </row>
    <row r="361" spans="1:13" s="26" customFormat="1" ht="15" customHeight="1" x14ac:dyDescent="0.2">
      <c r="A361" s="24">
        <v>356</v>
      </c>
      <c r="B361" s="27" t="s">
        <v>1166</v>
      </c>
      <c r="C361" s="40" t="s">
        <v>1164</v>
      </c>
      <c r="D361" s="41" t="s">
        <v>59</v>
      </c>
      <c r="E361" s="59"/>
      <c r="F361" s="27" t="s">
        <v>60</v>
      </c>
      <c r="G361" s="27" t="s">
        <v>839</v>
      </c>
      <c r="H361" s="40" t="s">
        <v>48</v>
      </c>
      <c r="I361" s="42">
        <v>4</v>
      </c>
      <c r="J361" s="41" t="s">
        <v>4</v>
      </c>
      <c r="K361" s="41" t="s">
        <v>1157</v>
      </c>
      <c r="L361" s="25">
        <f>M361/I361</f>
        <v>2994.75</v>
      </c>
      <c r="M361" s="43">
        <v>11979</v>
      </c>
    </row>
    <row r="362" spans="1:13" s="26" customFormat="1" ht="15" customHeight="1" x14ac:dyDescent="0.2">
      <c r="A362" s="24">
        <v>357</v>
      </c>
      <c r="B362" s="27" t="s">
        <v>1166</v>
      </c>
      <c r="C362" s="40" t="s">
        <v>1164</v>
      </c>
      <c r="D362" s="41" t="s">
        <v>61</v>
      </c>
      <c r="E362" s="59"/>
      <c r="F362" s="27" t="s">
        <v>62</v>
      </c>
      <c r="G362" s="27" t="s">
        <v>840</v>
      </c>
      <c r="H362" s="40" t="s">
        <v>48</v>
      </c>
      <c r="I362" s="42">
        <v>8</v>
      </c>
      <c r="J362" s="41" t="s">
        <v>4</v>
      </c>
      <c r="K362" s="41" t="s">
        <v>1157</v>
      </c>
      <c r="L362" s="25">
        <f>M362/I362</f>
        <v>2994.875</v>
      </c>
      <c r="M362" s="43">
        <v>23959</v>
      </c>
    </row>
    <row r="363" spans="1:13" s="26" customFormat="1" ht="15" customHeight="1" x14ac:dyDescent="0.2">
      <c r="A363" s="24">
        <v>358</v>
      </c>
      <c r="B363" s="27" t="s">
        <v>1166</v>
      </c>
      <c r="C363" s="40" t="s">
        <v>1164</v>
      </c>
      <c r="D363" s="41" t="s">
        <v>89</v>
      </c>
      <c r="E363" s="59"/>
      <c r="F363" s="27" t="s">
        <v>90</v>
      </c>
      <c r="G363" s="27" t="s">
        <v>849</v>
      </c>
      <c r="H363" s="40" t="s">
        <v>48</v>
      </c>
      <c r="I363" s="42">
        <v>3</v>
      </c>
      <c r="J363" s="41" t="s">
        <v>4</v>
      </c>
      <c r="K363" s="41" t="s">
        <v>1157</v>
      </c>
      <c r="L363" s="25">
        <f>M363/I363</f>
        <v>2474.3333333333335</v>
      </c>
      <c r="M363" s="43">
        <v>7423</v>
      </c>
    </row>
    <row r="364" spans="1:13" s="26" customFormat="1" ht="15" customHeight="1" x14ac:dyDescent="0.2">
      <c r="A364" s="24">
        <v>359</v>
      </c>
      <c r="B364" s="27" t="s">
        <v>1166</v>
      </c>
      <c r="C364" s="40" t="s">
        <v>1164</v>
      </c>
      <c r="D364" s="41" t="s">
        <v>89</v>
      </c>
      <c r="E364" s="59"/>
      <c r="F364" s="27" t="s">
        <v>90</v>
      </c>
      <c r="G364" s="27" t="s">
        <v>850</v>
      </c>
      <c r="H364" s="40" t="s">
        <v>48</v>
      </c>
      <c r="I364" s="42">
        <v>5</v>
      </c>
      <c r="J364" s="41" t="s">
        <v>4</v>
      </c>
      <c r="K364" s="41" t="s">
        <v>1157</v>
      </c>
      <c r="L364" s="25">
        <f>M364/I364</f>
        <v>2474.3333333333335</v>
      </c>
      <c r="M364" s="43">
        <v>12371.666666666668</v>
      </c>
    </row>
    <row r="365" spans="1:13" s="26" customFormat="1" ht="15" customHeight="1" x14ac:dyDescent="0.2">
      <c r="A365" s="24">
        <v>360</v>
      </c>
      <c r="B365" s="27" t="s">
        <v>1166</v>
      </c>
      <c r="C365" s="40" t="s">
        <v>1164</v>
      </c>
      <c r="D365" s="41" t="s">
        <v>89</v>
      </c>
      <c r="E365" s="59"/>
      <c r="F365" s="27" t="s">
        <v>90</v>
      </c>
      <c r="G365" s="27" t="s">
        <v>850</v>
      </c>
      <c r="H365" s="40" t="s">
        <v>48</v>
      </c>
      <c r="I365" s="42">
        <v>1</v>
      </c>
      <c r="J365" s="41" t="s">
        <v>4</v>
      </c>
      <c r="K365" s="41" t="s">
        <v>1157</v>
      </c>
      <c r="L365" s="25">
        <f>M365/I365</f>
        <v>2474.3333333333335</v>
      </c>
      <c r="M365" s="43">
        <v>2474.3333333333335</v>
      </c>
    </row>
    <row r="366" spans="1:13" s="26" customFormat="1" ht="15" customHeight="1" x14ac:dyDescent="0.2">
      <c r="A366" s="24">
        <v>361</v>
      </c>
      <c r="B366" s="27" t="s">
        <v>1166</v>
      </c>
      <c r="C366" s="40" t="s">
        <v>1164</v>
      </c>
      <c r="D366" s="41" t="s">
        <v>89</v>
      </c>
      <c r="E366" s="59"/>
      <c r="F366" s="27" t="s">
        <v>90</v>
      </c>
      <c r="G366" s="27" t="s">
        <v>850</v>
      </c>
      <c r="H366" s="40" t="s">
        <v>48</v>
      </c>
      <c r="I366" s="42">
        <v>2</v>
      </c>
      <c r="J366" s="41" t="s">
        <v>4</v>
      </c>
      <c r="K366" s="41" t="s">
        <v>1157</v>
      </c>
      <c r="L366" s="25">
        <f>M366/I366</f>
        <v>2275.5</v>
      </c>
      <c r="M366" s="43">
        <v>4551</v>
      </c>
    </row>
    <row r="367" spans="1:13" s="26" customFormat="1" ht="15" customHeight="1" x14ac:dyDescent="0.2">
      <c r="A367" s="24">
        <v>362</v>
      </c>
      <c r="B367" s="27" t="s">
        <v>1166</v>
      </c>
      <c r="C367" s="40" t="s">
        <v>1164</v>
      </c>
      <c r="D367" s="41" t="s">
        <v>89</v>
      </c>
      <c r="E367" s="59"/>
      <c r="F367" s="27" t="s">
        <v>90</v>
      </c>
      <c r="G367" s="27" t="s">
        <v>850</v>
      </c>
      <c r="H367" s="40" t="s">
        <v>48</v>
      </c>
      <c r="I367" s="42">
        <v>6</v>
      </c>
      <c r="J367" s="41" t="s">
        <v>4</v>
      </c>
      <c r="K367" s="41" t="s">
        <v>1157</v>
      </c>
      <c r="L367" s="25">
        <f>M367/I367</f>
        <v>2275.5</v>
      </c>
      <c r="M367" s="43">
        <v>13653</v>
      </c>
    </row>
    <row r="368" spans="1:13" s="26" customFormat="1" ht="15" customHeight="1" x14ac:dyDescent="0.2">
      <c r="A368" s="24">
        <v>363</v>
      </c>
      <c r="B368" s="27" t="s">
        <v>1166</v>
      </c>
      <c r="C368" s="40" t="s">
        <v>1164</v>
      </c>
      <c r="D368" s="41" t="s">
        <v>91</v>
      </c>
      <c r="E368" s="59"/>
      <c r="F368" s="27" t="s">
        <v>92</v>
      </c>
      <c r="G368" s="27" t="s">
        <v>1110</v>
      </c>
      <c r="H368" s="40" t="s">
        <v>48</v>
      </c>
      <c r="I368" s="42">
        <v>3</v>
      </c>
      <c r="J368" s="41" t="s">
        <v>4</v>
      </c>
      <c r="K368" s="41" t="s">
        <v>1157</v>
      </c>
      <c r="L368" s="25">
        <f>M368/I368</f>
        <v>1973.6666666666667</v>
      </c>
      <c r="M368" s="43">
        <v>5921</v>
      </c>
    </row>
    <row r="369" spans="1:13" s="26" customFormat="1" ht="15" customHeight="1" x14ac:dyDescent="0.2">
      <c r="A369" s="24">
        <v>364</v>
      </c>
      <c r="B369" s="27" t="s">
        <v>1166</v>
      </c>
      <c r="C369" s="40" t="s">
        <v>1164</v>
      </c>
      <c r="D369" s="41" t="s">
        <v>93</v>
      </c>
      <c r="E369" s="59"/>
      <c r="F369" s="27" t="s">
        <v>94</v>
      </c>
      <c r="G369" s="27" t="s">
        <v>0</v>
      </c>
      <c r="H369" s="40" t="s">
        <v>48</v>
      </c>
      <c r="I369" s="42">
        <v>1</v>
      </c>
      <c r="J369" s="41" t="s">
        <v>4</v>
      </c>
      <c r="K369" s="41" t="s">
        <v>1157</v>
      </c>
      <c r="L369" s="25">
        <f>M369/I369</f>
        <v>214</v>
      </c>
      <c r="M369" s="43">
        <v>214</v>
      </c>
    </row>
    <row r="370" spans="1:13" s="26" customFormat="1" ht="15" customHeight="1" x14ac:dyDescent="0.2">
      <c r="A370" s="24">
        <v>365</v>
      </c>
      <c r="B370" s="27" t="s">
        <v>1166</v>
      </c>
      <c r="C370" s="40" t="s">
        <v>1164</v>
      </c>
      <c r="D370" s="41" t="s">
        <v>158</v>
      </c>
      <c r="E370" s="59"/>
      <c r="F370" s="27" t="s">
        <v>159</v>
      </c>
      <c r="G370" s="27" t="s">
        <v>0</v>
      </c>
      <c r="H370" s="40" t="s">
        <v>48</v>
      </c>
      <c r="I370" s="42">
        <v>1</v>
      </c>
      <c r="J370" s="41" t="s">
        <v>4</v>
      </c>
      <c r="K370" s="41" t="s">
        <v>1157</v>
      </c>
      <c r="L370" s="25">
        <f>M370/I370</f>
        <v>4282</v>
      </c>
      <c r="M370" s="43">
        <v>4282</v>
      </c>
    </row>
    <row r="371" spans="1:13" s="26" customFormat="1" ht="15" customHeight="1" x14ac:dyDescent="0.2">
      <c r="A371" s="24">
        <v>366</v>
      </c>
      <c r="B371" s="27" t="s">
        <v>1166</v>
      </c>
      <c r="C371" s="40" t="s">
        <v>1164</v>
      </c>
      <c r="D371" s="41" t="s">
        <v>158</v>
      </c>
      <c r="E371" s="59"/>
      <c r="F371" s="27" t="s">
        <v>159</v>
      </c>
      <c r="G371" s="27" t="s">
        <v>1112</v>
      </c>
      <c r="H371" s="40" t="s">
        <v>48</v>
      </c>
      <c r="I371" s="42">
        <v>1</v>
      </c>
      <c r="J371" s="41" t="s">
        <v>4</v>
      </c>
      <c r="K371" s="41" t="s">
        <v>1157</v>
      </c>
      <c r="L371" s="25">
        <f>M371/I371</f>
        <v>4497</v>
      </c>
      <c r="M371" s="43">
        <v>4497</v>
      </c>
    </row>
    <row r="372" spans="1:13" s="26" customFormat="1" ht="15" customHeight="1" x14ac:dyDescent="0.2">
      <c r="A372" s="24">
        <v>367</v>
      </c>
      <c r="B372" s="27" t="s">
        <v>1166</v>
      </c>
      <c r="C372" s="40" t="s">
        <v>1164</v>
      </c>
      <c r="D372" s="41" t="s">
        <v>160</v>
      </c>
      <c r="E372" s="59"/>
      <c r="F372" s="27" t="s">
        <v>161</v>
      </c>
      <c r="G372" s="27" t="s">
        <v>0</v>
      </c>
      <c r="H372" s="40" t="s">
        <v>48</v>
      </c>
      <c r="I372" s="42">
        <v>4</v>
      </c>
      <c r="J372" s="41" t="s">
        <v>4</v>
      </c>
      <c r="K372" s="41" t="s">
        <v>1157</v>
      </c>
      <c r="L372" s="25">
        <f>M372/I372</f>
        <v>4262</v>
      </c>
      <c r="M372" s="43">
        <v>17048</v>
      </c>
    </row>
    <row r="373" spans="1:13" s="26" customFormat="1" ht="15" customHeight="1" x14ac:dyDescent="0.2">
      <c r="A373" s="24">
        <v>368</v>
      </c>
      <c r="B373" s="27" t="s">
        <v>1166</v>
      </c>
      <c r="C373" s="40" t="s">
        <v>1164</v>
      </c>
      <c r="D373" s="41" t="s">
        <v>160</v>
      </c>
      <c r="E373" s="59"/>
      <c r="F373" s="27" t="s">
        <v>161</v>
      </c>
      <c r="G373" s="27" t="s">
        <v>1113</v>
      </c>
      <c r="H373" s="40" t="s">
        <v>48</v>
      </c>
      <c r="I373" s="42">
        <v>9</v>
      </c>
      <c r="J373" s="41" t="s">
        <v>4</v>
      </c>
      <c r="K373" s="41" t="s">
        <v>1157</v>
      </c>
      <c r="L373" s="25">
        <f>M373/I373</f>
        <v>4496.7777777777774</v>
      </c>
      <c r="M373" s="43">
        <v>40471</v>
      </c>
    </row>
    <row r="374" spans="1:13" s="26" customFormat="1" ht="15" customHeight="1" x14ac:dyDescent="0.2">
      <c r="A374" s="24">
        <v>369</v>
      </c>
      <c r="B374" s="27" t="s">
        <v>1166</v>
      </c>
      <c r="C374" s="40" t="s">
        <v>1164</v>
      </c>
      <c r="D374" s="41" t="s">
        <v>164</v>
      </c>
      <c r="E374" s="59"/>
      <c r="F374" s="27" t="s">
        <v>165</v>
      </c>
      <c r="G374" s="27" t="s">
        <v>0</v>
      </c>
      <c r="H374" s="40" t="s">
        <v>48</v>
      </c>
      <c r="I374" s="42">
        <v>8</v>
      </c>
      <c r="J374" s="41" t="s">
        <v>4</v>
      </c>
      <c r="K374" s="41" t="s">
        <v>1157</v>
      </c>
      <c r="L374" s="25">
        <f>M374/I374</f>
        <v>3273.625</v>
      </c>
      <c r="M374" s="43">
        <v>26189</v>
      </c>
    </row>
    <row r="375" spans="1:13" s="26" customFormat="1" ht="15" customHeight="1" x14ac:dyDescent="0.2">
      <c r="A375" s="24">
        <v>370</v>
      </c>
      <c r="B375" s="27" t="s">
        <v>1166</v>
      </c>
      <c r="C375" s="40" t="s">
        <v>1164</v>
      </c>
      <c r="D375" s="41" t="s">
        <v>166</v>
      </c>
      <c r="E375" s="59"/>
      <c r="F375" s="27" t="s">
        <v>167</v>
      </c>
      <c r="G375" s="27" t="s">
        <v>0</v>
      </c>
      <c r="H375" s="40" t="s">
        <v>48</v>
      </c>
      <c r="I375" s="42">
        <v>5</v>
      </c>
      <c r="J375" s="41" t="s">
        <v>4</v>
      </c>
      <c r="K375" s="41" t="s">
        <v>1157</v>
      </c>
      <c r="L375" s="25">
        <f>M375/I375</f>
        <v>4282</v>
      </c>
      <c r="M375" s="43">
        <v>21410</v>
      </c>
    </row>
    <row r="376" spans="1:13" s="26" customFormat="1" ht="15" customHeight="1" x14ac:dyDescent="0.2">
      <c r="A376" s="24">
        <v>371</v>
      </c>
      <c r="B376" s="27" t="s">
        <v>1166</v>
      </c>
      <c r="C376" s="40" t="s">
        <v>1164</v>
      </c>
      <c r="D376" s="41" t="s">
        <v>168</v>
      </c>
      <c r="E376" s="59"/>
      <c r="F376" s="27" t="s">
        <v>169</v>
      </c>
      <c r="G376" s="27" t="s">
        <v>876</v>
      </c>
      <c r="H376" s="40" t="s">
        <v>48</v>
      </c>
      <c r="I376" s="42">
        <v>7</v>
      </c>
      <c r="J376" s="41" t="s">
        <v>4</v>
      </c>
      <c r="K376" s="41" t="s">
        <v>1157</v>
      </c>
      <c r="L376" s="25">
        <f>M376/I376</f>
        <v>4483.8571428571431</v>
      </c>
      <c r="M376" s="43">
        <v>31387</v>
      </c>
    </row>
    <row r="377" spans="1:13" s="26" customFormat="1" ht="15" customHeight="1" x14ac:dyDescent="0.2">
      <c r="A377" s="24">
        <v>372</v>
      </c>
      <c r="B377" s="27" t="s">
        <v>1166</v>
      </c>
      <c r="C377" s="40" t="s">
        <v>1164</v>
      </c>
      <c r="D377" s="41" t="s">
        <v>168</v>
      </c>
      <c r="E377" s="59"/>
      <c r="F377" s="27" t="s">
        <v>169</v>
      </c>
      <c r="G377" s="27" t="s">
        <v>876</v>
      </c>
      <c r="H377" s="40" t="s">
        <v>48</v>
      </c>
      <c r="I377" s="42">
        <v>14</v>
      </c>
      <c r="J377" s="41" t="s">
        <v>4</v>
      </c>
      <c r="K377" s="41" t="s">
        <v>1157</v>
      </c>
      <c r="L377" s="25">
        <f>M377/I377</f>
        <v>4483.8571428571431</v>
      </c>
      <c r="M377" s="43">
        <v>62774</v>
      </c>
    </row>
    <row r="378" spans="1:13" s="26" customFormat="1" ht="15" customHeight="1" x14ac:dyDescent="0.2">
      <c r="A378" s="24">
        <v>373</v>
      </c>
      <c r="B378" s="27" t="s">
        <v>1166</v>
      </c>
      <c r="C378" s="40" t="s">
        <v>1164</v>
      </c>
      <c r="D378" s="41" t="s">
        <v>170</v>
      </c>
      <c r="E378" s="59"/>
      <c r="F378" s="27" t="s">
        <v>171</v>
      </c>
      <c r="G378" s="27" t="s">
        <v>0</v>
      </c>
      <c r="H378" s="40" t="s">
        <v>48</v>
      </c>
      <c r="I378" s="42">
        <v>1</v>
      </c>
      <c r="J378" s="41" t="s">
        <v>4</v>
      </c>
      <c r="K378" s="41" t="s">
        <v>1157</v>
      </c>
      <c r="L378" s="25">
        <f>M378/I378</f>
        <v>4483.8</v>
      </c>
      <c r="M378" s="43">
        <v>4483.8</v>
      </c>
    </row>
    <row r="379" spans="1:13" s="26" customFormat="1" ht="15" customHeight="1" x14ac:dyDescent="0.2">
      <c r="A379" s="24">
        <v>374</v>
      </c>
      <c r="B379" s="27" t="s">
        <v>1166</v>
      </c>
      <c r="C379" s="40" t="s">
        <v>1164</v>
      </c>
      <c r="D379" s="41" t="s">
        <v>170</v>
      </c>
      <c r="E379" s="59"/>
      <c r="F379" s="27" t="s">
        <v>171</v>
      </c>
      <c r="G379" s="27" t="s">
        <v>0</v>
      </c>
      <c r="H379" s="40" t="s">
        <v>48</v>
      </c>
      <c r="I379" s="42">
        <v>4</v>
      </c>
      <c r="J379" s="41" t="s">
        <v>4</v>
      </c>
      <c r="K379" s="41" t="s">
        <v>1157</v>
      </c>
      <c r="L379" s="25">
        <f>M379/I379</f>
        <v>4483.8</v>
      </c>
      <c r="M379" s="43">
        <v>17935.2</v>
      </c>
    </row>
    <row r="380" spans="1:13" s="26" customFormat="1" ht="15" customHeight="1" x14ac:dyDescent="0.2">
      <c r="A380" s="24">
        <v>375</v>
      </c>
      <c r="B380" s="27" t="s">
        <v>1166</v>
      </c>
      <c r="C380" s="40" t="s">
        <v>1164</v>
      </c>
      <c r="D380" s="41" t="s">
        <v>170</v>
      </c>
      <c r="E380" s="59"/>
      <c r="F380" s="27" t="s">
        <v>171</v>
      </c>
      <c r="G380" s="27" t="s">
        <v>0</v>
      </c>
      <c r="H380" s="40" t="s">
        <v>48</v>
      </c>
      <c r="I380" s="42">
        <v>1</v>
      </c>
      <c r="J380" s="41" t="s">
        <v>4</v>
      </c>
      <c r="K380" s="41" t="s">
        <v>1157</v>
      </c>
      <c r="L380" s="25">
        <f>M380/I380</f>
        <v>4262</v>
      </c>
      <c r="M380" s="43">
        <v>4262</v>
      </c>
    </row>
    <row r="381" spans="1:13" s="26" customFormat="1" ht="15" customHeight="1" x14ac:dyDescent="0.2">
      <c r="A381" s="24">
        <v>376</v>
      </c>
      <c r="B381" s="27" t="s">
        <v>1166</v>
      </c>
      <c r="C381" s="40" t="s">
        <v>1164</v>
      </c>
      <c r="D381" s="41" t="s">
        <v>170</v>
      </c>
      <c r="E381" s="59"/>
      <c r="F381" s="27" t="s">
        <v>171</v>
      </c>
      <c r="G381" s="27" t="s">
        <v>0</v>
      </c>
      <c r="H381" s="40" t="s">
        <v>48</v>
      </c>
      <c r="I381" s="42">
        <v>4</v>
      </c>
      <c r="J381" s="41" t="s">
        <v>4</v>
      </c>
      <c r="K381" s="41" t="s">
        <v>1157</v>
      </c>
      <c r="L381" s="25">
        <f>M381/I381</f>
        <v>4262</v>
      </c>
      <c r="M381" s="43">
        <v>17048</v>
      </c>
    </row>
    <row r="382" spans="1:13" s="26" customFormat="1" ht="15" customHeight="1" x14ac:dyDescent="0.2">
      <c r="A382" s="24">
        <v>377</v>
      </c>
      <c r="B382" s="27" t="s">
        <v>1166</v>
      </c>
      <c r="C382" s="40" t="s">
        <v>1164</v>
      </c>
      <c r="D382" s="41" t="s">
        <v>172</v>
      </c>
      <c r="E382" s="59"/>
      <c r="F382" s="27" t="s">
        <v>173</v>
      </c>
      <c r="G382" s="27" t="s">
        <v>877</v>
      </c>
      <c r="H382" s="40" t="s">
        <v>48</v>
      </c>
      <c r="I382" s="42">
        <v>4</v>
      </c>
      <c r="J382" s="41" t="s">
        <v>4</v>
      </c>
      <c r="K382" s="41" t="s">
        <v>1157</v>
      </c>
      <c r="L382" s="25">
        <f>M382/I382</f>
        <v>4483.916666666667</v>
      </c>
      <c r="M382" s="43">
        <v>17935.666666666668</v>
      </c>
    </row>
    <row r="383" spans="1:13" s="26" customFormat="1" ht="15" customHeight="1" x14ac:dyDescent="0.2">
      <c r="A383" s="24">
        <v>378</v>
      </c>
      <c r="B383" s="27" t="s">
        <v>1166</v>
      </c>
      <c r="C383" s="40" t="s">
        <v>1164</v>
      </c>
      <c r="D383" s="41" t="s">
        <v>172</v>
      </c>
      <c r="E383" s="59"/>
      <c r="F383" s="27" t="s">
        <v>173</v>
      </c>
      <c r="G383" s="27" t="s">
        <v>877</v>
      </c>
      <c r="H383" s="40" t="s">
        <v>48</v>
      </c>
      <c r="I383" s="42">
        <v>4</v>
      </c>
      <c r="J383" s="41" t="s">
        <v>4</v>
      </c>
      <c r="K383" s="41" t="s">
        <v>1157</v>
      </c>
      <c r="L383" s="25">
        <f>M383/I383</f>
        <v>4483.916666666667</v>
      </c>
      <c r="M383" s="43">
        <v>17935.666666666668</v>
      </c>
    </row>
    <row r="384" spans="1:13" s="26" customFormat="1" ht="15" customHeight="1" x14ac:dyDescent="0.2">
      <c r="A384" s="24">
        <v>379</v>
      </c>
      <c r="B384" s="27" t="s">
        <v>1166</v>
      </c>
      <c r="C384" s="40" t="s">
        <v>1164</v>
      </c>
      <c r="D384" s="41" t="s">
        <v>172</v>
      </c>
      <c r="E384" s="59"/>
      <c r="F384" s="27" t="s">
        <v>173</v>
      </c>
      <c r="G384" s="27" t="s">
        <v>877</v>
      </c>
      <c r="H384" s="40" t="s">
        <v>48</v>
      </c>
      <c r="I384" s="42">
        <v>1</v>
      </c>
      <c r="J384" s="41" t="s">
        <v>4</v>
      </c>
      <c r="K384" s="41" t="s">
        <v>1157</v>
      </c>
      <c r="L384" s="25">
        <f>M384/I384</f>
        <v>4483.916666666667</v>
      </c>
      <c r="M384" s="43">
        <v>4483.916666666667</v>
      </c>
    </row>
    <row r="385" spans="1:13" s="26" customFormat="1" ht="15" customHeight="1" x14ac:dyDescent="0.2">
      <c r="A385" s="24">
        <v>380</v>
      </c>
      <c r="B385" s="27" t="s">
        <v>1166</v>
      </c>
      <c r="C385" s="40" t="s">
        <v>1164</v>
      </c>
      <c r="D385" s="41" t="s">
        <v>172</v>
      </c>
      <c r="E385" s="59"/>
      <c r="F385" s="27" t="s">
        <v>173</v>
      </c>
      <c r="G385" s="27" t="s">
        <v>877</v>
      </c>
      <c r="H385" s="40" t="s">
        <v>48</v>
      </c>
      <c r="I385" s="42">
        <v>11</v>
      </c>
      <c r="J385" s="41" t="s">
        <v>4</v>
      </c>
      <c r="K385" s="41" t="s">
        <v>1157</v>
      </c>
      <c r="L385" s="25">
        <f>M385/I385</f>
        <v>4483.916666666667</v>
      </c>
      <c r="M385" s="43">
        <v>49323.083333333336</v>
      </c>
    </row>
    <row r="386" spans="1:13" s="26" customFormat="1" ht="15" customHeight="1" x14ac:dyDescent="0.2">
      <c r="A386" s="24">
        <v>381</v>
      </c>
      <c r="B386" s="27" t="s">
        <v>1166</v>
      </c>
      <c r="C386" s="40" t="s">
        <v>1164</v>
      </c>
      <c r="D386" s="41" t="s">
        <v>174</v>
      </c>
      <c r="E386" s="59"/>
      <c r="F386" s="27" t="s">
        <v>175</v>
      </c>
      <c r="G386" s="27" t="s">
        <v>1114</v>
      </c>
      <c r="H386" s="40" t="s">
        <v>48</v>
      </c>
      <c r="I386" s="42">
        <v>1</v>
      </c>
      <c r="J386" s="41" t="s">
        <v>4</v>
      </c>
      <c r="K386" s="41" t="s">
        <v>1157</v>
      </c>
      <c r="L386" s="25">
        <f>M386/I386</f>
        <v>667</v>
      </c>
      <c r="M386" s="43">
        <v>667</v>
      </c>
    </row>
    <row r="387" spans="1:13" s="26" customFormat="1" ht="15" customHeight="1" x14ac:dyDescent="0.2">
      <c r="A387" s="24">
        <v>382</v>
      </c>
      <c r="B387" s="27" t="s">
        <v>1166</v>
      </c>
      <c r="C387" s="40" t="s">
        <v>1164</v>
      </c>
      <c r="D387" s="41" t="s">
        <v>194</v>
      </c>
      <c r="E387" s="59"/>
      <c r="F387" s="27" t="s">
        <v>195</v>
      </c>
      <c r="G387" s="27" t="s">
        <v>884</v>
      </c>
      <c r="H387" s="40" t="s">
        <v>48</v>
      </c>
      <c r="I387" s="42">
        <v>8</v>
      </c>
      <c r="J387" s="41" t="s">
        <v>4</v>
      </c>
      <c r="K387" s="41" t="s">
        <v>1157</v>
      </c>
      <c r="L387" s="25">
        <f>M387/I387</f>
        <v>4483.875</v>
      </c>
      <c r="M387" s="43">
        <v>35871</v>
      </c>
    </row>
    <row r="388" spans="1:13" s="26" customFormat="1" ht="15" customHeight="1" x14ac:dyDescent="0.2">
      <c r="A388" s="24">
        <v>383</v>
      </c>
      <c r="B388" s="27" t="s">
        <v>1166</v>
      </c>
      <c r="C388" s="40" t="s">
        <v>1164</v>
      </c>
      <c r="D388" s="41" t="s">
        <v>196</v>
      </c>
      <c r="E388" s="59"/>
      <c r="F388" s="27" t="s">
        <v>197</v>
      </c>
      <c r="G388" s="27" t="s">
        <v>885</v>
      </c>
      <c r="H388" s="40" t="s">
        <v>48</v>
      </c>
      <c r="I388" s="42">
        <v>2</v>
      </c>
      <c r="J388" s="41" t="s">
        <v>4</v>
      </c>
      <c r="K388" s="41" t="s">
        <v>1157</v>
      </c>
      <c r="L388" s="25">
        <f>M388/I388</f>
        <v>4484</v>
      </c>
      <c r="M388" s="43">
        <v>8968</v>
      </c>
    </row>
    <row r="389" spans="1:13" s="26" customFormat="1" ht="15" customHeight="1" x14ac:dyDescent="0.2">
      <c r="A389" s="24">
        <v>384</v>
      </c>
      <c r="B389" s="27" t="s">
        <v>1166</v>
      </c>
      <c r="C389" s="40" t="s">
        <v>1164</v>
      </c>
      <c r="D389" s="41" t="s">
        <v>200</v>
      </c>
      <c r="E389" s="59"/>
      <c r="F389" s="27" t="s">
        <v>201</v>
      </c>
      <c r="G389" s="27" t="s">
        <v>1115</v>
      </c>
      <c r="H389" s="40" t="s">
        <v>48</v>
      </c>
      <c r="I389" s="42">
        <v>7</v>
      </c>
      <c r="J389" s="41" t="s">
        <v>4</v>
      </c>
      <c r="K389" s="41" t="s">
        <v>1157</v>
      </c>
      <c r="L389" s="25">
        <f>M389/I389</f>
        <v>1954.5714285714287</v>
      </c>
      <c r="M389" s="43">
        <v>13682</v>
      </c>
    </row>
    <row r="390" spans="1:13" s="26" customFormat="1" ht="15" customHeight="1" x14ac:dyDescent="0.2">
      <c r="A390" s="24">
        <v>385</v>
      </c>
      <c r="B390" s="27" t="s">
        <v>1166</v>
      </c>
      <c r="C390" s="40" t="s">
        <v>1164</v>
      </c>
      <c r="D390" s="41" t="s">
        <v>204</v>
      </c>
      <c r="E390" s="59"/>
      <c r="F390" s="27" t="s">
        <v>205</v>
      </c>
      <c r="G390" s="27" t="s">
        <v>887</v>
      </c>
      <c r="H390" s="40" t="s">
        <v>48</v>
      </c>
      <c r="I390" s="42">
        <v>28</v>
      </c>
      <c r="J390" s="41" t="s">
        <v>4</v>
      </c>
      <c r="K390" s="41" t="s">
        <v>1157</v>
      </c>
      <c r="L390" s="25">
        <f>M390/I390</f>
        <v>4504.7857142857147</v>
      </c>
      <c r="M390" s="43">
        <v>126134.00000000001</v>
      </c>
    </row>
    <row r="391" spans="1:13" s="26" customFormat="1" ht="15" customHeight="1" x14ac:dyDescent="0.2">
      <c r="A391" s="24">
        <v>386</v>
      </c>
      <c r="B391" s="27" t="s">
        <v>1166</v>
      </c>
      <c r="C391" s="40" t="s">
        <v>1164</v>
      </c>
      <c r="D391" s="41" t="s">
        <v>208</v>
      </c>
      <c r="E391" s="59"/>
      <c r="F391" s="27" t="s">
        <v>209</v>
      </c>
      <c r="G391" s="27" t="s">
        <v>0</v>
      </c>
      <c r="H391" s="40" t="s">
        <v>48</v>
      </c>
      <c r="I391" s="42">
        <v>26</v>
      </c>
      <c r="J391" s="41" t="s">
        <v>4</v>
      </c>
      <c r="K391" s="41" t="s">
        <v>1157</v>
      </c>
      <c r="L391" s="25">
        <f>M391/I391</f>
        <v>4496.7307692307695</v>
      </c>
      <c r="M391" s="43">
        <v>116915</v>
      </c>
    </row>
    <row r="392" spans="1:13" s="26" customFormat="1" ht="15" customHeight="1" x14ac:dyDescent="0.2">
      <c r="A392" s="24">
        <v>387</v>
      </c>
      <c r="B392" s="27" t="s">
        <v>1166</v>
      </c>
      <c r="C392" s="40" t="s">
        <v>1164</v>
      </c>
      <c r="D392" s="41" t="s">
        <v>214</v>
      </c>
      <c r="E392" s="59"/>
      <c r="F392" s="27" t="s">
        <v>215</v>
      </c>
      <c r="G392" s="27" t="s">
        <v>891</v>
      </c>
      <c r="H392" s="40" t="s">
        <v>48</v>
      </c>
      <c r="I392" s="42">
        <v>107</v>
      </c>
      <c r="J392" s="41" t="s">
        <v>4</v>
      </c>
      <c r="K392" s="41" t="s">
        <v>1157</v>
      </c>
      <c r="L392" s="25">
        <f>M392/I392</f>
        <v>4496.7222222222226</v>
      </c>
      <c r="M392" s="43">
        <v>481149.27777777781</v>
      </c>
    </row>
    <row r="393" spans="1:13" s="26" customFormat="1" ht="15" customHeight="1" x14ac:dyDescent="0.2">
      <c r="A393" s="24">
        <v>388</v>
      </c>
      <c r="B393" s="27" t="s">
        <v>1166</v>
      </c>
      <c r="C393" s="40" t="s">
        <v>1164</v>
      </c>
      <c r="D393" s="41" t="s">
        <v>214</v>
      </c>
      <c r="E393" s="59"/>
      <c r="F393" s="27" t="s">
        <v>215</v>
      </c>
      <c r="G393" s="27" t="s">
        <v>891</v>
      </c>
      <c r="H393" s="40" t="s">
        <v>48</v>
      </c>
      <c r="I393" s="42">
        <v>18</v>
      </c>
      <c r="J393" s="41" t="s">
        <v>4</v>
      </c>
      <c r="K393" s="41" t="s">
        <v>1157</v>
      </c>
      <c r="L393" s="25">
        <f>M393/I393</f>
        <v>4496.7222222222226</v>
      </c>
      <c r="M393" s="43">
        <v>80941</v>
      </c>
    </row>
    <row r="394" spans="1:13" s="26" customFormat="1" ht="15" customHeight="1" x14ac:dyDescent="0.2">
      <c r="A394" s="24">
        <v>389</v>
      </c>
      <c r="B394" s="27" t="s">
        <v>1166</v>
      </c>
      <c r="C394" s="40" t="s">
        <v>1164</v>
      </c>
      <c r="D394" s="41" t="s">
        <v>216</v>
      </c>
      <c r="E394" s="59"/>
      <c r="F394" s="27" t="s">
        <v>217</v>
      </c>
      <c r="G394" s="27" t="s">
        <v>892</v>
      </c>
      <c r="H394" s="40" t="s">
        <v>48</v>
      </c>
      <c r="I394" s="42">
        <v>14</v>
      </c>
      <c r="J394" s="41" t="s">
        <v>4</v>
      </c>
      <c r="K394" s="41" t="s">
        <v>1157</v>
      </c>
      <c r="L394" s="25">
        <f>M394/I394</f>
        <v>4496.7142857142853</v>
      </c>
      <c r="M394" s="43">
        <v>62953.999999999993</v>
      </c>
    </row>
    <row r="395" spans="1:13" s="26" customFormat="1" ht="15" customHeight="1" x14ac:dyDescent="0.2">
      <c r="A395" s="24">
        <v>390</v>
      </c>
      <c r="B395" s="27" t="s">
        <v>1166</v>
      </c>
      <c r="C395" s="40" t="s">
        <v>1164</v>
      </c>
      <c r="D395" s="41" t="s">
        <v>218</v>
      </c>
      <c r="E395" s="59"/>
      <c r="F395" s="27" t="s">
        <v>219</v>
      </c>
      <c r="G395" s="27" t="s">
        <v>893</v>
      </c>
      <c r="H395" s="40" t="s">
        <v>48</v>
      </c>
      <c r="I395" s="42">
        <v>8</v>
      </c>
      <c r="J395" s="41" t="s">
        <v>4</v>
      </c>
      <c r="K395" s="41" t="s">
        <v>1157</v>
      </c>
      <c r="L395" s="25">
        <f>M395/I395</f>
        <v>4496.75</v>
      </c>
      <c r="M395" s="43">
        <v>35974</v>
      </c>
    </row>
    <row r="396" spans="1:13" s="26" customFormat="1" ht="15" customHeight="1" x14ac:dyDescent="0.2">
      <c r="A396" s="24">
        <v>391</v>
      </c>
      <c r="B396" s="27" t="s">
        <v>1166</v>
      </c>
      <c r="C396" s="40" t="s">
        <v>1164</v>
      </c>
      <c r="D396" s="41" t="s">
        <v>220</v>
      </c>
      <c r="E396" s="59"/>
      <c r="F396" s="27" t="s">
        <v>221</v>
      </c>
      <c r="G396" s="27" t="s">
        <v>894</v>
      </c>
      <c r="H396" s="40" t="s">
        <v>48</v>
      </c>
      <c r="I396" s="42">
        <v>1</v>
      </c>
      <c r="J396" s="41" t="s">
        <v>4</v>
      </c>
      <c r="K396" s="41" t="s">
        <v>1157</v>
      </c>
      <c r="L396" s="25">
        <f>M396/I396</f>
        <v>4505</v>
      </c>
      <c r="M396" s="43">
        <v>4505</v>
      </c>
    </row>
    <row r="397" spans="1:13" s="26" customFormat="1" ht="15" customHeight="1" x14ac:dyDescent="0.2">
      <c r="A397" s="24">
        <v>392</v>
      </c>
      <c r="B397" s="27" t="s">
        <v>1166</v>
      </c>
      <c r="C397" s="40" t="s">
        <v>1164</v>
      </c>
      <c r="D397" s="41" t="s">
        <v>220</v>
      </c>
      <c r="E397" s="59"/>
      <c r="F397" s="27" t="s">
        <v>221</v>
      </c>
      <c r="G397" s="27" t="s">
        <v>894</v>
      </c>
      <c r="H397" s="40" t="s">
        <v>48</v>
      </c>
      <c r="I397" s="42">
        <v>3</v>
      </c>
      <c r="J397" s="41" t="s">
        <v>4</v>
      </c>
      <c r="K397" s="41" t="s">
        <v>1157</v>
      </c>
      <c r="L397" s="25">
        <f>M397/I397</f>
        <v>4496.666666666667</v>
      </c>
      <c r="M397" s="43">
        <v>13490</v>
      </c>
    </row>
    <row r="398" spans="1:13" s="26" customFormat="1" ht="15" customHeight="1" x14ac:dyDescent="0.2">
      <c r="A398" s="24">
        <v>393</v>
      </c>
      <c r="B398" s="27" t="s">
        <v>1166</v>
      </c>
      <c r="C398" s="40" t="s">
        <v>1164</v>
      </c>
      <c r="D398" s="41" t="s">
        <v>222</v>
      </c>
      <c r="E398" s="59"/>
      <c r="F398" s="27" t="s">
        <v>223</v>
      </c>
      <c r="G398" s="27" t="s">
        <v>1117</v>
      </c>
      <c r="H398" s="40" t="s">
        <v>48</v>
      </c>
      <c r="I398" s="42">
        <v>6</v>
      </c>
      <c r="J398" s="41" t="s">
        <v>4</v>
      </c>
      <c r="K398" s="41" t="s">
        <v>1157</v>
      </c>
      <c r="L398" s="25">
        <f>M398/I398</f>
        <v>1586.5</v>
      </c>
      <c r="M398" s="43">
        <v>9519</v>
      </c>
    </row>
    <row r="399" spans="1:13" s="26" customFormat="1" ht="15" customHeight="1" x14ac:dyDescent="0.2">
      <c r="A399" s="24">
        <v>394</v>
      </c>
      <c r="B399" s="27" t="s">
        <v>1166</v>
      </c>
      <c r="C399" s="40" t="s">
        <v>1164</v>
      </c>
      <c r="D399" s="41" t="s">
        <v>224</v>
      </c>
      <c r="E399" s="59"/>
      <c r="F399" s="27" t="s">
        <v>225</v>
      </c>
      <c r="G399" s="27" t="s">
        <v>0</v>
      </c>
      <c r="H399" s="40" t="s">
        <v>48</v>
      </c>
      <c r="I399" s="42">
        <v>5</v>
      </c>
      <c r="J399" s="41" t="s">
        <v>4</v>
      </c>
      <c r="K399" s="41" t="s">
        <v>1157</v>
      </c>
      <c r="L399" s="25">
        <f>M399/I399</f>
        <v>1586.5217391304348</v>
      </c>
      <c r="M399" s="43">
        <v>7932.608695652174</v>
      </c>
    </row>
    <row r="400" spans="1:13" s="26" customFormat="1" ht="15" customHeight="1" x14ac:dyDescent="0.2">
      <c r="A400" s="24">
        <v>395</v>
      </c>
      <c r="B400" s="27" t="s">
        <v>1166</v>
      </c>
      <c r="C400" s="40" t="s">
        <v>1164</v>
      </c>
      <c r="D400" s="41" t="s">
        <v>224</v>
      </c>
      <c r="E400" s="59"/>
      <c r="F400" s="27" t="s">
        <v>225</v>
      </c>
      <c r="G400" s="27" t="s">
        <v>0</v>
      </c>
      <c r="H400" s="40" t="s">
        <v>48</v>
      </c>
      <c r="I400" s="42">
        <v>18</v>
      </c>
      <c r="J400" s="41" t="s">
        <v>4</v>
      </c>
      <c r="K400" s="41" t="s">
        <v>1157</v>
      </c>
      <c r="L400" s="25">
        <f>M400/I400</f>
        <v>1586.5217391304348</v>
      </c>
      <c r="M400" s="43">
        <v>28557.391304347824</v>
      </c>
    </row>
    <row r="401" spans="1:13" s="26" customFormat="1" ht="15" customHeight="1" x14ac:dyDescent="0.2">
      <c r="A401" s="24">
        <v>396</v>
      </c>
      <c r="B401" s="27" t="s">
        <v>1166</v>
      </c>
      <c r="C401" s="40" t="s">
        <v>1164</v>
      </c>
      <c r="D401" s="41" t="s">
        <v>260</v>
      </c>
      <c r="E401" s="59"/>
      <c r="F401" s="27" t="s">
        <v>261</v>
      </c>
      <c r="G401" s="27" t="s">
        <v>917</v>
      </c>
      <c r="H401" s="40" t="s">
        <v>48</v>
      </c>
      <c r="I401" s="42">
        <v>14</v>
      </c>
      <c r="J401" s="41" t="s">
        <v>4</v>
      </c>
      <c r="K401" s="41" t="s">
        <v>1157</v>
      </c>
      <c r="L401" s="25">
        <f>M401/I401</f>
        <v>1824.5</v>
      </c>
      <c r="M401" s="43">
        <v>25543</v>
      </c>
    </row>
    <row r="402" spans="1:13" s="26" customFormat="1" ht="15" customHeight="1" x14ac:dyDescent="0.2">
      <c r="A402" s="24">
        <v>397</v>
      </c>
      <c r="B402" s="27" t="s">
        <v>1166</v>
      </c>
      <c r="C402" s="40" t="s">
        <v>1164</v>
      </c>
      <c r="D402" s="41" t="s">
        <v>260</v>
      </c>
      <c r="E402" s="59"/>
      <c r="F402" s="27" t="s">
        <v>261</v>
      </c>
      <c r="G402" s="27" t="s">
        <v>0</v>
      </c>
      <c r="H402" s="40" t="s">
        <v>48</v>
      </c>
      <c r="I402" s="42">
        <v>14</v>
      </c>
      <c r="J402" s="41" t="s">
        <v>4</v>
      </c>
      <c r="K402" s="41" t="s">
        <v>1157</v>
      </c>
      <c r="L402" s="25">
        <f>M402/I402</f>
        <v>1824.5</v>
      </c>
      <c r="M402" s="43">
        <v>25543</v>
      </c>
    </row>
    <row r="403" spans="1:13" s="26" customFormat="1" ht="15" customHeight="1" x14ac:dyDescent="0.2">
      <c r="A403" s="24">
        <v>398</v>
      </c>
      <c r="B403" s="27" t="s">
        <v>1166</v>
      </c>
      <c r="C403" s="40" t="s">
        <v>1164</v>
      </c>
      <c r="D403" s="41" t="s">
        <v>262</v>
      </c>
      <c r="E403" s="59"/>
      <c r="F403" s="27" t="s">
        <v>263</v>
      </c>
      <c r="G403" s="27" t="s">
        <v>918</v>
      </c>
      <c r="H403" s="40" t="s">
        <v>48</v>
      </c>
      <c r="I403" s="42">
        <v>1</v>
      </c>
      <c r="J403" s="41" t="s">
        <v>4</v>
      </c>
      <c r="K403" s="41" t="s">
        <v>1157</v>
      </c>
      <c r="L403" s="25">
        <f>M403/I403</f>
        <v>1824.4285714285713</v>
      </c>
      <c r="M403" s="43">
        <v>1824.4285714285713</v>
      </c>
    </row>
    <row r="404" spans="1:13" s="26" customFormat="1" ht="15" customHeight="1" x14ac:dyDescent="0.2">
      <c r="A404" s="24">
        <v>399</v>
      </c>
      <c r="B404" s="27" t="s">
        <v>1166</v>
      </c>
      <c r="C404" s="40" t="s">
        <v>1164</v>
      </c>
      <c r="D404" s="41" t="s">
        <v>262</v>
      </c>
      <c r="E404" s="59"/>
      <c r="F404" s="27" t="s">
        <v>263</v>
      </c>
      <c r="G404" s="27" t="s">
        <v>918</v>
      </c>
      <c r="H404" s="40" t="s">
        <v>48</v>
      </c>
      <c r="I404" s="42">
        <v>6</v>
      </c>
      <c r="J404" s="41" t="s">
        <v>4</v>
      </c>
      <c r="K404" s="41" t="s">
        <v>1157</v>
      </c>
      <c r="L404" s="25">
        <f>M404/I404</f>
        <v>1824.4285714285713</v>
      </c>
      <c r="M404" s="43">
        <v>10946.571428571428</v>
      </c>
    </row>
    <row r="405" spans="1:13" s="26" customFormat="1" ht="15" customHeight="1" x14ac:dyDescent="0.2">
      <c r="A405" s="24">
        <v>400</v>
      </c>
      <c r="B405" s="27" t="s">
        <v>1166</v>
      </c>
      <c r="C405" s="40" t="s">
        <v>1164</v>
      </c>
      <c r="D405" s="41" t="s">
        <v>264</v>
      </c>
      <c r="E405" s="59"/>
      <c r="F405" s="27" t="s">
        <v>265</v>
      </c>
      <c r="G405" s="27" t="s">
        <v>919</v>
      </c>
      <c r="H405" s="40" t="s">
        <v>48</v>
      </c>
      <c r="I405" s="42">
        <v>1</v>
      </c>
      <c r="J405" s="41" t="s">
        <v>4</v>
      </c>
      <c r="K405" s="41" t="s">
        <v>1157</v>
      </c>
      <c r="L405" s="25">
        <f>M405/I405</f>
        <v>1974</v>
      </c>
      <c r="M405" s="43">
        <v>1974</v>
      </c>
    </row>
    <row r="406" spans="1:13" s="26" customFormat="1" ht="15" customHeight="1" x14ac:dyDescent="0.2">
      <c r="A406" s="24">
        <v>401</v>
      </c>
      <c r="B406" s="27" t="s">
        <v>1166</v>
      </c>
      <c r="C406" s="40" t="s">
        <v>1164</v>
      </c>
      <c r="D406" s="41" t="s">
        <v>266</v>
      </c>
      <c r="E406" s="59"/>
      <c r="F406" s="27" t="s">
        <v>267</v>
      </c>
      <c r="G406" s="27" t="s">
        <v>920</v>
      </c>
      <c r="H406" s="40" t="s">
        <v>48</v>
      </c>
      <c r="I406" s="42">
        <v>3</v>
      </c>
      <c r="J406" s="41" t="s">
        <v>4</v>
      </c>
      <c r="K406" s="41" t="s">
        <v>1157</v>
      </c>
      <c r="L406" s="25">
        <f>M406/I406</f>
        <v>1695.3333333333333</v>
      </c>
      <c r="M406" s="43">
        <v>5086</v>
      </c>
    </row>
    <row r="407" spans="1:13" s="26" customFormat="1" ht="15" customHeight="1" x14ac:dyDescent="0.2">
      <c r="A407" s="24">
        <v>402</v>
      </c>
      <c r="B407" s="27" t="s">
        <v>1166</v>
      </c>
      <c r="C407" s="40" t="s">
        <v>1164</v>
      </c>
      <c r="D407" s="41" t="s">
        <v>308</v>
      </c>
      <c r="E407" s="59"/>
      <c r="F407" s="27" t="s">
        <v>309</v>
      </c>
      <c r="G407" s="27" t="s">
        <v>0</v>
      </c>
      <c r="H407" s="40" t="s">
        <v>48</v>
      </c>
      <c r="I407" s="42">
        <v>1</v>
      </c>
      <c r="J407" s="41" t="s">
        <v>4</v>
      </c>
      <c r="K407" s="41" t="s">
        <v>1157</v>
      </c>
      <c r="L407" s="25">
        <f>M407/I407</f>
        <v>3505</v>
      </c>
      <c r="M407" s="43">
        <v>3505</v>
      </c>
    </row>
    <row r="408" spans="1:13" s="26" customFormat="1" ht="15" customHeight="1" x14ac:dyDescent="0.2">
      <c r="A408" s="24">
        <v>403</v>
      </c>
      <c r="B408" s="27" t="s">
        <v>1166</v>
      </c>
      <c r="C408" s="40" t="s">
        <v>1164</v>
      </c>
      <c r="D408" s="41" t="s">
        <v>312</v>
      </c>
      <c r="E408" s="59"/>
      <c r="F408" s="27" t="s">
        <v>313</v>
      </c>
      <c r="G408" s="27" t="s">
        <v>932</v>
      </c>
      <c r="H408" s="40" t="s">
        <v>48</v>
      </c>
      <c r="I408" s="42">
        <v>1</v>
      </c>
      <c r="J408" s="41" t="s">
        <v>4</v>
      </c>
      <c r="K408" s="41" t="s">
        <v>1157</v>
      </c>
      <c r="L408" s="25">
        <f>M408/I408</f>
        <v>758</v>
      </c>
      <c r="M408" s="43">
        <v>758</v>
      </c>
    </row>
    <row r="409" spans="1:13" s="26" customFormat="1" ht="15" customHeight="1" x14ac:dyDescent="0.2">
      <c r="A409" s="24">
        <v>404</v>
      </c>
      <c r="B409" s="27" t="s">
        <v>1166</v>
      </c>
      <c r="C409" s="40" t="s">
        <v>1164</v>
      </c>
      <c r="D409" s="41" t="s">
        <v>316</v>
      </c>
      <c r="E409" s="59"/>
      <c r="F409" s="27" t="s">
        <v>317</v>
      </c>
      <c r="G409" s="27" t="s">
        <v>0</v>
      </c>
      <c r="H409" s="40" t="s">
        <v>48</v>
      </c>
      <c r="I409" s="42">
        <v>1</v>
      </c>
      <c r="J409" s="41" t="s">
        <v>4</v>
      </c>
      <c r="K409" s="41" t="s">
        <v>1157</v>
      </c>
      <c r="L409" s="25">
        <f>M409/I409</f>
        <v>831</v>
      </c>
      <c r="M409" s="43">
        <v>831</v>
      </c>
    </row>
    <row r="410" spans="1:13" s="26" customFormat="1" ht="15" customHeight="1" x14ac:dyDescent="0.2">
      <c r="A410" s="24">
        <v>405</v>
      </c>
      <c r="B410" s="27" t="s">
        <v>1166</v>
      </c>
      <c r="C410" s="40" t="s">
        <v>1164</v>
      </c>
      <c r="D410" s="41" t="s">
        <v>344</v>
      </c>
      <c r="E410" s="59"/>
      <c r="F410" s="27" t="s">
        <v>345</v>
      </c>
      <c r="G410" s="27" t="s">
        <v>0</v>
      </c>
      <c r="H410" s="40" t="s">
        <v>48</v>
      </c>
      <c r="I410" s="42">
        <v>1</v>
      </c>
      <c r="J410" s="41" t="s">
        <v>4</v>
      </c>
      <c r="K410" s="41" t="s">
        <v>1157</v>
      </c>
      <c r="L410" s="25">
        <f>M410/I410</f>
        <v>1823.8965517241379</v>
      </c>
      <c r="M410" s="43">
        <v>1823.8965517241379</v>
      </c>
    </row>
    <row r="411" spans="1:13" s="26" customFormat="1" ht="15" customHeight="1" x14ac:dyDescent="0.2">
      <c r="A411" s="24">
        <v>406</v>
      </c>
      <c r="B411" s="27" t="s">
        <v>1166</v>
      </c>
      <c r="C411" s="40" t="s">
        <v>1164</v>
      </c>
      <c r="D411" s="41" t="s">
        <v>344</v>
      </c>
      <c r="E411" s="59"/>
      <c r="F411" s="27" t="s">
        <v>345</v>
      </c>
      <c r="G411" s="27" t="s">
        <v>0</v>
      </c>
      <c r="H411" s="40" t="s">
        <v>48</v>
      </c>
      <c r="I411" s="42">
        <v>28</v>
      </c>
      <c r="J411" s="41" t="s">
        <v>4</v>
      </c>
      <c r="K411" s="41" t="s">
        <v>1157</v>
      </c>
      <c r="L411" s="25">
        <f>M411/I411</f>
        <v>1823.8965517241379</v>
      </c>
      <c r="M411" s="43">
        <v>51069.103448275862</v>
      </c>
    </row>
    <row r="412" spans="1:13" s="26" customFormat="1" ht="15" customHeight="1" x14ac:dyDescent="0.2">
      <c r="A412" s="24">
        <v>407</v>
      </c>
      <c r="B412" s="27" t="s">
        <v>1166</v>
      </c>
      <c r="C412" s="40" t="s">
        <v>1164</v>
      </c>
      <c r="D412" s="41" t="s">
        <v>344</v>
      </c>
      <c r="E412" s="59"/>
      <c r="F412" s="27" t="s">
        <v>345</v>
      </c>
      <c r="G412" s="27" t="s">
        <v>0</v>
      </c>
      <c r="H412" s="40" t="s">
        <v>48</v>
      </c>
      <c r="I412" s="42">
        <v>1</v>
      </c>
      <c r="J412" s="41" t="s">
        <v>4</v>
      </c>
      <c r="K412" s="41" t="s">
        <v>1157</v>
      </c>
      <c r="L412" s="25">
        <f>M412/I412</f>
        <v>7543</v>
      </c>
      <c r="M412" s="43">
        <v>7543</v>
      </c>
    </row>
    <row r="413" spans="1:13" s="26" customFormat="1" ht="15" customHeight="1" x14ac:dyDescent="0.2">
      <c r="A413" s="24">
        <v>408</v>
      </c>
      <c r="B413" s="27" t="s">
        <v>1166</v>
      </c>
      <c r="C413" s="40" t="s">
        <v>1164</v>
      </c>
      <c r="D413" s="41" t="s">
        <v>350</v>
      </c>
      <c r="E413" s="59"/>
      <c r="F413" s="27" t="s">
        <v>351</v>
      </c>
      <c r="G413" s="27" t="s">
        <v>0</v>
      </c>
      <c r="H413" s="40" t="s">
        <v>48</v>
      </c>
      <c r="I413" s="42">
        <v>1</v>
      </c>
      <c r="J413" s="41" t="s">
        <v>4</v>
      </c>
      <c r="K413" s="41" t="s">
        <v>1157</v>
      </c>
      <c r="L413" s="25">
        <f>M413/I413</f>
        <v>1567.6666666666667</v>
      </c>
      <c r="M413" s="43">
        <v>1567.6666666666667</v>
      </c>
    </row>
    <row r="414" spans="1:13" s="26" customFormat="1" ht="15" customHeight="1" x14ac:dyDescent="0.2">
      <c r="A414" s="24">
        <v>409</v>
      </c>
      <c r="B414" s="27" t="s">
        <v>1166</v>
      </c>
      <c r="C414" s="40" t="s">
        <v>1164</v>
      </c>
      <c r="D414" s="41" t="s">
        <v>350</v>
      </c>
      <c r="E414" s="59"/>
      <c r="F414" s="27" t="s">
        <v>351</v>
      </c>
      <c r="G414" s="27" t="s">
        <v>0</v>
      </c>
      <c r="H414" s="40" t="s">
        <v>48</v>
      </c>
      <c r="I414" s="42">
        <v>2</v>
      </c>
      <c r="J414" s="41" t="s">
        <v>4</v>
      </c>
      <c r="K414" s="41" t="s">
        <v>1157</v>
      </c>
      <c r="L414" s="25">
        <f>M414/I414</f>
        <v>1567.6666666666667</v>
      </c>
      <c r="M414" s="43">
        <v>3135.3333333333335</v>
      </c>
    </row>
    <row r="415" spans="1:13" s="26" customFormat="1" ht="15" customHeight="1" x14ac:dyDescent="0.2">
      <c r="A415" s="24">
        <v>410</v>
      </c>
      <c r="B415" s="27" t="s">
        <v>1166</v>
      </c>
      <c r="C415" s="40" t="s">
        <v>1164</v>
      </c>
      <c r="D415" s="41" t="s">
        <v>350</v>
      </c>
      <c r="E415" s="59"/>
      <c r="F415" s="27" t="s">
        <v>351</v>
      </c>
      <c r="G415" s="27" t="s">
        <v>0</v>
      </c>
      <c r="H415" s="40" t="s">
        <v>48</v>
      </c>
      <c r="I415" s="42">
        <v>1</v>
      </c>
      <c r="J415" s="41" t="s">
        <v>4</v>
      </c>
      <c r="K415" s="41" t="s">
        <v>1157</v>
      </c>
      <c r="L415" s="25">
        <f>M415/I415</f>
        <v>1687</v>
      </c>
      <c r="M415" s="43">
        <v>1687</v>
      </c>
    </row>
    <row r="416" spans="1:13" s="26" customFormat="1" ht="15" customHeight="1" x14ac:dyDescent="0.2">
      <c r="A416" s="24">
        <v>411</v>
      </c>
      <c r="B416" s="27" t="s">
        <v>1166</v>
      </c>
      <c r="C416" s="40" t="s">
        <v>1164</v>
      </c>
      <c r="D416" s="41" t="s">
        <v>352</v>
      </c>
      <c r="E416" s="59"/>
      <c r="F416" s="27" t="s">
        <v>353</v>
      </c>
      <c r="G416" s="27" t="s">
        <v>0</v>
      </c>
      <c r="H416" s="40" t="s">
        <v>48</v>
      </c>
      <c r="I416" s="42">
        <v>1</v>
      </c>
      <c r="J416" s="41" t="s">
        <v>4</v>
      </c>
      <c r="K416" s="41" t="s">
        <v>1157</v>
      </c>
      <c r="L416" s="25">
        <f>M416/I416</f>
        <v>2608</v>
      </c>
      <c r="M416" s="43">
        <v>2608</v>
      </c>
    </row>
    <row r="417" spans="1:13" s="26" customFormat="1" ht="15" customHeight="1" x14ac:dyDescent="0.2">
      <c r="A417" s="24">
        <v>412</v>
      </c>
      <c r="B417" s="27" t="s">
        <v>1166</v>
      </c>
      <c r="C417" s="40" t="s">
        <v>1164</v>
      </c>
      <c r="D417" s="41" t="s">
        <v>352</v>
      </c>
      <c r="E417" s="59"/>
      <c r="F417" s="27" t="s">
        <v>353</v>
      </c>
      <c r="G417" s="27" t="s">
        <v>0</v>
      </c>
      <c r="H417" s="40" t="s">
        <v>48</v>
      </c>
      <c r="I417" s="42">
        <v>1</v>
      </c>
      <c r="J417" s="41" t="s">
        <v>4</v>
      </c>
      <c r="K417" s="41" t="s">
        <v>1157</v>
      </c>
      <c r="L417" s="25">
        <f>M417/I417</f>
        <v>7543</v>
      </c>
      <c r="M417" s="43">
        <v>7543</v>
      </c>
    </row>
    <row r="418" spans="1:13" s="26" customFormat="1" ht="15" customHeight="1" x14ac:dyDescent="0.2">
      <c r="A418" s="24">
        <v>413</v>
      </c>
      <c r="B418" s="27" t="s">
        <v>1166</v>
      </c>
      <c r="C418" s="40" t="s">
        <v>1164</v>
      </c>
      <c r="D418" s="41" t="s">
        <v>354</v>
      </c>
      <c r="E418" s="59"/>
      <c r="F418" s="27" t="s">
        <v>355</v>
      </c>
      <c r="G418" s="27" t="s">
        <v>0</v>
      </c>
      <c r="H418" s="40" t="s">
        <v>48</v>
      </c>
      <c r="I418" s="42">
        <v>1</v>
      </c>
      <c r="J418" s="41" t="s">
        <v>4</v>
      </c>
      <c r="K418" s="41" t="s">
        <v>1157</v>
      </c>
      <c r="L418" s="25">
        <f>M418/I418</f>
        <v>7542.818181818182</v>
      </c>
      <c r="M418" s="43">
        <v>7542.818181818182</v>
      </c>
    </row>
    <row r="419" spans="1:13" s="26" customFormat="1" ht="15" customHeight="1" x14ac:dyDescent="0.2">
      <c r="A419" s="24">
        <v>414</v>
      </c>
      <c r="B419" s="27" t="s">
        <v>1166</v>
      </c>
      <c r="C419" s="40" t="s">
        <v>1164</v>
      </c>
      <c r="D419" s="41" t="s">
        <v>356</v>
      </c>
      <c r="E419" s="59"/>
      <c r="F419" s="27" t="s">
        <v>357</v>
      </c>
      <c r="G419" s="27" t="s">
        <v>0</v>
      </c>
      <c r="H419" s="40" t="s">
        <v>48</v>
      </c>
      <c r="I419" s="42">
        <v>1</v>
      </c>
      <c r="J419" s="41" t="s">
        <v>4</v>
      </c>
      <c r="K419" s="41" t="s">
        <v>1157</v>
      </c>
      <c r="L419" s="25">
        <f>M419/I419</f>
        <v>7543</v>
      </c>
      <c r="M419" s="43">
        <v>7543</v>
      </c>
    </row>
    <row r="420" spans="1:13" s="26" customFormat="1" ht="15" customHeight="1" x14ac:dyDescent="0.2">
      <c r="A420" s="24">
        <v>415</v>
      </c>
      <c r="B420" s="27" t="s">
        <v>1166</v>
      </c>
      <c r="C420" s="40" t="s">
        <v>1164</v>
      </c>
      <c r="D420" s="41" t="s">
        <v>356</v>
      </c>
      <c r="E420" s="59"/>
      <c r="F420" s="27" t="s">
        <v>357</v>
      </c>
      <c r="G420" s="27" t="s">
        <v>0</v>
      </c>
      <c r="H420" s="40" t="s">
        <v>48</v>
      </c>
      <c r="I420" s="42">
        <v>2</v>
      </c>
      <c r="J420" s="41" t="s">
        <v>4</v>
      </c>
      <c r="K420" s="41" t="s">
        <v>1157</v>
      </c>
      <c r="L420" s="25">
        <f>M420/I420</f>
        <v>7543</v>
      </c>
      <c r="M420" s="43">
        <v>15086</v>
      </c>
    </row>
    <row r="421" spans="1:13" s="26" customFormat="1" ht="15" customHeight="1" x14ac:dyDescent="0.2">
      <c r="A421" s="24">
        <v>416</v>
      </c>
      <c r="B421" s="27" t="s">
        <v>1166</v>
      </c>
      <c r="C421" s="40" t="s">
        <v>1164</v>
      </c>
      <c r="D421" s="41" t="s">
        <v>360</v>
      </c>
      <c r="E421" s="59"/>
      <c r="F421" s="27" t="s">
        <v>361</v>
      </c>
      <c r="G421" s="27" t="s">
        <v>0</v>
      </c>
      <c r="H421" s="40" t="s">
        <v>48</v>
      </c>
      <c r="I421" s="42">
        <v>1</v>
      </c>
      <c r="J421" s="41" t="s">
        <v>4</v>
      </c>
      <c r="K421" s="41" t="s">
        <v>1157</v>
      </c>
      <c r="L421" s="25">
        <f>M421/I421</f>
        <v>7543</v>
      </c>
      <c r="M421" s="43">
        <v>7543</v>
      </c>
    </row>
    <row r="422" spans="1:13" s="26" customFormat="1" ht="15" customHeight="1" x14ac:dyDescent="0.2">
      <c r="A422" s="24">
        <v>417</v>
      </c>
      <c r="B422" s="27" t="s">
        <v>1166</v>
      </c>
      <c r="C422" s="40" t="s">
        <v>1164</v>
      </c>
      <c r="D422" s="41" t="s">
        <v>362</v>
      </c>
      <c r="E422" s="59"/>
      <c r="F422" s="27" t="s">
        <v>363</v>
      </c>
      <c r="G422" s="27" t="s">
        <v>944</v>
      </c>
      <c r="H422" s="40" t="s">
        <v>48</v>
      </c>
      <c r="I422" s="42">
        <v>1</v>
      </c>
      <c r="J422" s="41" t="s">
        <v>4</v>
      </c>
      <c r="K422" s="41" t="s">
        <v>1157</v>
      </c>
      <c r="L422" s="25">
        <f>M422/I422</f>
        <v>3889</v>
      </c>
      <c r="M422" s="43">
        <v>3889</v>
      </c>
    </row>
    <row r="423" spans="1:13" s="26" customFormat="1" ht="15" customHeight="1" x14ac:dyDescent="0.2">
      <c r="A423" s="24">
        <v>418</v>
      </c>
      <c r="B423" s="27" t="s">
        <v>1166</v>
      </c>
      <c r="C423" s="40" t="s">
        <v>1164</v>
      </c>
      <c r="D423" s="41" t="s">
        <v>370</v>
      </c>
      <c r="E423" s="59"/>
      <c r="F423" s="27" t="s">
        <v>371</v>
      </c>
      <c r="G423" s="27" t="s">
        <v>0</v>
      </c>
      <c r="H423" s="40" t="s">
        <v>48</v>
      </c>
      <c r="I423" s="42">
        <v>1</v>
      </c>
      <c r="J423" s="41" t="s">
        <v>4</v>
      </c>
      <c r="K423" s="41" t="s">
        <v>1157</v>
      </c>
      <c r="L423" s="25">
        <f>M423/I423</f>
        <v>4298</v>
      </c>
      <c r="M423" s="43">
        <v>4298</v>
      </c>
    </row>
    <row r="424" spans="1:13" s="26" customFormat="1" ht="15" customHeight="1" x14ac:dyDescent="0.2">
      <c r="A424" s="24">
        <v>419</v>
      </c>
      <c r="B424" s="27" t="s">
        <v>1166</v>
      </c>
      <c r="C424" s="40" t="s">
        <v>1164</v>
      </c>
      <c r="D424" s="41" t="s">
        <v>370</v>
      </c>
      <c r="E424" s="59"/>
      <c r="F424" s="27" t="s">
        <v>371</v>
      </c>
      <c r="G424" s="27" t="s">
        <v>947</v>
      </c>
      <c r="H424" s="40" t="s">
        <v>48</v>
      </c>
      <c r="I424" s="42">
        <v>14</v>
      </c>
      <c r="J424" s="41" t="s">
        <v>4</v>
      </c>
      <c r="K424" s="41" t="s">
        <v>1157</v>
      </c>
      <c r="L424" s="25">
        <f>M424/I424</f>
        <v>4281.9285714285716</v>
      </c>
      <c r="M424" s="43">
        <v>59947</v>
      </c>
    </row>
    <row r="425" spans="1:13" s="26" customFormat="1" ht="15" customHeight="1" x14ac:dyDescent="0.2">
      <c r="A425" s="24">
        <v>420</v>
      </c>
      <c r="B425" s="27" t="s">
        <v>1166</v>
      </c>
      <c r="C425" s="40" t="s">
        <v>1164</v>
      </c>
      <c r="D425" s="41" t="s">
        <v>372</v>
      </c>
      <c r="E425" s="59"/>
      <c r="F425" s="27" t="s">
        <v>373</v>
      </c>
      <c r="G425" s="27" t="s">
        <v>1128</v>
      </c>
      <c r="H425" s="40" t="s">
        <v>48</v>
      </c>
      <c r="I425" s="42">
        <v>8</v>
      </c>
      <c r="J425" s="41" t="s">
        <v>4</v>
      </c>
      <c r="K425" s="41" t="s">
        <v>1157</v>
      </c>
      <c r="L425" s="25">
        <f>M425/I425</f>
        <v>4496.75</v>
      </c>
      <c r="M425" s="43">
        <v>35974</v>
      </c>
    </row>
    <row r="426" spans="1:13" s="26" customFormat="1" ht="15" customHeight="1" x14ac:dyDescent="0.2">
      <c r="A426" s="24">
        <v>421</v>
      </c>
      <c r="B426" s="27" t="s">
        <v>1166</v>
      </c>
      <c r="C426" s="40" t="s">
        <v>1164</v>
      </c>
      <c r="D426" s="41" t="s">
        <v>374</v>
      </c>
      <c r="E426" s="59"/>
      <c r="F426" s="27" t="s">
        <v>375</v>
      </c>
      <c r="G426" s="27" t="s">
        <v>948</v>
      </c>
      <c r="H426" s="40" t="s">
        <v>48</v>
      </c>
      <c r="I426" s="42">
        <v>5</v>
      </c>
      <c r="J426" s="41" t="s">
        <v>4</v>
      </c>
      <c r="K426" s="41" t="s">
        <v>1157</v>
      </c>
      <c r="L426" s="25">
        <f>M426/I426</f>
        <v>4496.7333333333336</v>
      </c>
      <c r="M426" s="43">
        <v>22483.666666666668</v>
      </c>
    </row>
    <row r="427" spans="1:13" s="26" customFormat="1" ht="15" customHeight="1" x14ac:dyDescent="0.2">
      <c r="A427" s="24">
        <v>422</v>
      </c>
      <c r="B427" s="27" t="s">
        <v>1166</v>
      </c>
      <c r="C427" s="40" t="s">
        <v>1164</v>
      </c>
      <c r="D427" s="41" t="s">
        <v>374</v>
      </c>
      <c r="E427" s="59"/>
      <c r="F427" s="27" t="s">
        <v>375</v>
      </c>
      <c r="G427" s="27" t="s">
        <v>949</v>
      </c>
      <c r="H427" s="40" t="s">
        <v>48</v>
      </c>
      <c r="I427" s="42">
        <v>2</v>
      </c>
      <c r="J427" s="41" t="s">
        <v>4</v>
      </c>
      <c r="K427" s="41" t="s">
        <v>1157</v>
      </c>
      <c r="L427" s="25">
        <f>M427/I427</f>
        <v>4496.7333333333336</v>
      </c>
      <c r="M427" s="43">
        <v>8993.4666666666672</v>
      </c>
    </row>
    <row r="428" spans="1:13" s="26" customFormat="1" ht="15" customHeight="1" x14ac:dyDescent="0.2">
      <c r="A428" s="24">
        <v>423</v>
      </c>
      <c r="B428" s="27" t="s">
        <v>1166</v>
      </c>
      <c r="C428" s="40" t="s">
        <v>1164</v>
      </c>
      <c r="D428" s="41" t="s">
        <v>374</v>
      </c>
      <c r="E428" s="59"/>
      <c r="F428" s="27" t="s">
        <v>375</v>
      </c>
      <c r="G428" s="27" t="s">
        <v>950</v>
      </c>
      <c r="H428" s="40" t="s">
        <v>48</v>
      </c>
      <c r="I428" s="42">
        <v>1</v>
      </c>
      <c r="J428" s="41" t="s">
        <v>4</v>
      </c>
      <c r="K428" s="41" t="s">
        <v>1157</v>
      </c>
      <c r="L428" s="25">
        <f>M428/I428</f>
        <v>4496.7333333333336</v>
      </c>
      <c r="M428" s="43">
        <v>4496.7333333333336</v>
      </c>
    </row>
    <row r="429" spans="1:13" s="26" customFormat="1" ht="15" customHeight="1" x14ac:dyDescent="0.2">
      <c r="A429" s="24">
        <v>424</v>
      </c>
      <c r="B429" s="27" t="s">
        <v>1166</v>
      </c>
      <c r="C429" s="40" t="s">
        <v>1164</v>
      </c>
      <c r="D429" s="41" t="s">
        <v>374</v>
      </c>
      <c r="E429" s="59"/>
      <c r="F429" s="27" t="s">
        <v>375</v>
      </c>
      <c r="G429" s="27" t="s">
        <v>950</v>
      </c>
      <c r="H429" s="40" t="s">
        <v>48</v>
      </c>
      <c r="I429" s="42">
        <v>7</v>
      </c>
      <c r="J429" s="41" t="s">
        <v>4</v>
      </c>
      <c r="K429" s="41" t="s">
        <v>1157</v>
      </c>
      <c r="L429" s="25">
        <f>M429/I429</f>
        <v>4496.7333333333336</v>
      </c>
      <c r="M429" s="43">
        <v>31477.133333333335</v>
      </c>
    </row>
    <row r="430" spans="1:13" s="26" customFormat="1" ht="15" customHeight="1" x14ac:dyDescent="0.2">
      <c r="A430" s="24">
        <v>425</v>
      </c>
      <c r="B430" s="27" t="s">
        <v>1166</v>
      </c>
      <c r="C430" s="40" t="s">
        <v>1164</v>
      </c>
      <c r="D430" s="41" t="s">
        <v>378</v>
      </c>
      <c r="E430" s="59"/>
      <c r="F430" s="27" t="s">
        <v>379</v>
      </c>
      <c r="G430" s="27" t="s">
        <v>951</v>
      </c>
      <c r="H430" s="40" t="s">
        <v>48</v>
      </c>
      <c r="I430" s="42">
        <v>1</v>
      </c>
      <c r="J430" s="41" t="s">
        <v>4</v>
      </c>
      <c r="K430" s="41" t="s">
        <v>1157</v>
      </c>
      <c r="L430" s="25">
        <f>M430/I430</f>
        <v>979</v>
      </c>
      <c r="M430" s="43">
        <v>979</v>
      </c>
    </row>
    <row r="431" spans="1:13" s="26" customFormat="1" ht="15" customHeight="1" x14ac:dyDescent="0.2">
      <c r="A431" s="24">
        <v>426</v>
      </c>
      <c r="B431" s="27" t="s">
        <v>1166</v>
      </c>
      <c r="C431" s="40" t="s">
        <v>1164</v>
      </c>
      <c r="D431" s="41" t="s">
        <v>382</v>
      </c>
      <c r="E431" s="59"/>
      <c r="F431" s="27" t="s">
        <v>383</v>
      </c>
      <c r="G431" s="27" t="s">
        <v>0</v>
      </c>
      <c r="H431" s="40" t="s">
        <v>48</v>
      </c>
      <c r="I431" s="42">
        <v>1</v>
      </c>
      <c r="J431" s="41" t="s">
        <v>4</v>
      </c>
      <c r="K431" s="41" t="s">
        <v>1157</v>
      </c>
      <c r="L431" s="25">
        <f>M431/I431</f>
        <v>5230</v>
      </c>
      <c r="M431" s="43">
        <v>5230</v>
      </c>
    </row>
    <row r="432" spans="1:13" s="26" customFormat="1" ht="15" customHeight="1" x14ac:dyDescent="0.2">
      <c r="A432" s="24">
        <v>427</v>
      </c>
      <c r="B432" s="27" t="s">
        <v>1166</v>
      </c>
      <c r="C432" s="40" t="s">
        <v>1164</v>
      </c>
      <c r="D432" s="41" t="s">
        <v>386</v>
      </c>
      <c r="E432" s="59"/>
      <c r="F432" s="27" t="s">
        <v>387</v>
      </c>
      <c r="G432" s="27" t="s">
        <v>0</v>
      </c>
      <c r="H432" s="40" t="s">
        <v>48</v>
      </c>
      <c r="I432" s="42">
        <v>8</v>
      </c>
      <c r="J432" s="41" t="s">
        <v>4</v>
      </c>
      <c r="K432" s="41" t="s">
        <v>1157</v>
      </c>
      <c r="L432" s="25">
        <f>M432/I432</f>
        <v>4185.625</v>
      </c>
      <c r="M432" s="43">
        <v>33485</v>
      </c>
    </row>
    <row r="433" spans="1:13" s="26" customFormat="1" ht="15" customHeight="1" x14ac:dyDescent="0.2">
      <c r="A433" s="24">
        <v>428</v>
      </c>
      <c r="B433" s="27" t="s">
        <v>1166</v>
      </c>
      <c r="C433" s="40" t="s">
        <v>1164</v>
      </c>
      <c r="D433" s="41" t="s">
        <v>386</v>
      </c>
      <c r="E433" s="59"/>
      <c r="F433" s="27" t="s">
        <v>387</v>
      </c>
      <c r="G433" s="27" t="s">
        <v>0</v>
      </c>
      <c r="H433" s="40" t="s">
        <v>48</v>
      </c>
      <c r="I433" s="42">
        <v>1</v>
      </c>
      <c r="J433" s="41" t="s">
        <v>4</v>
      </c>
      <c r="K433" s="41" t="s">
        <v>1157</v>
      </c>
      <c r="L433" s="25">
        <f>M433/I433</f>
        <v>997</v>
      </c>
      <c r="M433" s="43">
        <v>997</v>
      </c>
    </row>
    <row r="434" spans="1:13" s="26" customFormat="1" ht="15" customHeight="1" x14ac:dyDescent="0.2">
      <c r="A434" s="24">
        <v>429</v>
      </c>
      <c r="B434" s="27" t="s">
        <v>1166</v>
      </c>
      <c r="C434" s="40" t="s">
        <v>1164</v>
      </c>
      <c r="D434" s="41" t="s">
        <v>390</v>
      </c>
      <c r="E434" s="59"/>
      <c r="F434" s="27" t="s">
        <v>391</v>
      </c>
      <c r="G434" s="27" t="s">
        <v>0</v>
      </c>
      <c r="H434" s="40" t="s">
        <v>48</v>
      </c>
      <c r="I434" s="42">
        <v>1</v>
      </c>
      <c r="J434" s="41" t="s">
        <v>4</v>
      </c>
      <c r="K434" s="41" t="s">
        <v>1157</v>
      </c>
      <c r="L434" s="25">
        <f>M434/I434</f>
        <v>4185.5</v>
      </c>
      <c r="M434" s="43">
        <v>4185.5</v>
      </c>
    </row>
    <row r="435" spans="1:13" s="26" customFormat="1" ht="15" customHeight="1" x14ac:dyDescent="0.2">
      <c r="A435" s="24">
        <v>430</v>
      </c>
      <c r="B435" s="27" t="s">
        <v>1166</v>
      </c>
      <c r="C435" s="40" t="s">
        <v>1164</v>
      </c>
      <c r="D435" s="41" t="s">
        <v>390</v>
      </c>
      <c r="E435" s="59"/>
      <c r="F435" s="27" t="s">
        <v>391</v>
      </c>
      <c r="G435" s="27" t="s">
        <v>0</v>
      </c>
      <c r="H435" s="40" t="s">
        <v>48</v>
      </c>
      <c r="I435" s="42">
        <v>1</v>
      </c>
      <c r="J435" s="41" t="s">
        <v>4</v>
      </c>
      <c r="K435" s="41" t="s">
        <v>1157</v>
      </c>
      <c r="L435" s="25">
        <f>M435/I435</f>
        <v>4185.5</v>
      </c>
      <c r="M435" s="43">
        <v>4185.5</v>
      </c>
    </row>
    <row r="436" spans="1:13" s="26" customFormat="1" ht="15" customHeight="1" x14ac:dyDescent="0.2">
      <c r="A436" s="24">
        <v>431</v>
      </c>
      <c r="B436" s="27" t="s">
        <v>1166</v>
      </c>
      <c r="C436" s="40" t="s">
        <v>1164</v>
      </c>
      <c r="D436" s="41" t="s">
        <v>396</v>
      </c>
      <c r="E436" s="59"/>
      <c r="F436" s="27" t="s">
        <v>397</v>
      </c>
      <c r="G436" s="27" t="s">
        <v>0</v>
      </c>
      <c r="H436" s="40" t="s">
        <v>48</v>
      </c>
      <c r="I436" s="42">
        <v>1</v>
      </c>
      <c r="J436" s="41" t="s">
        <v>4</v>
      </c>
      <c r="K436" s="41" t="s">
        <v>1157</v>
      </c>
      <c r="L436" s="25">
        <f>M436/I436</f>
        <v>978.71428571428567</v>
      </c>
      <c r="M436" s="43">
        <v>978.71428571428567</v>
      </c>
    </row>
    <row r="437" spans="1:13" s="26" customFormat="1" ht="15" customHeight="1" x14ac:dyDescent="0.2">
      <c r="A437" s="24">
        <v>432</v>
      </c>
      <c r="B437" s="27" t="s">
        <v>1166</v>
      </c>
      <c r="C437" s="40" t="s">
        <v>1164</v>
      </c>
      <c r="D437" s="41" t="s">
        <v>396</v>
      </c>
      <c r="E437" s="59"/>
      <c r="F437" s="27" t="s">
        <v>397</v>
      </c>
      <c r="G437" s="27" t="s">
        <v>0</v>
      </c>
      <c r="H437" s="40" t="s">
        <v>48</v>
      </c>
      <c r="I437" s="42">
        <v>6</v>
      </c>
      <c r="J437" s="41" t="s">
        <v>4</v>
      </c>
      <c r="K437" s="41" t="s">
        <v>1157</v>
      </c>
      <c r="L437" s="25">
        <f>M437/I437</f>
        <v>978.71428571428567</v>
      </c>
      <c r="M437" s="43">
        <v>5872.2857142857138</v>
      </c>
    </row>
    <row r="438" spans="1:13" s="26" customFormat="1" ht="15" customHeight="1" x14ac:dyDescent="0.2">
      <c r="A438" s="24">
        <v>433</v>
      </c>
      <c r="B438" s="27" t="s">
        <v>1166</v>
      </c>
      <c r="C438" s="40" t="s">
        <v>1164</v>
      </c>
      <c r="D438" s="41" t="s">
        <v>400</v>
      </c>
      <c r="E438" s="59"/>
      <c r="F438" s="27" t="s">
        <v>401</v>
      </c>
      <c r="G438" s="27" t="s">
        <v>0</v>
      </c>
      <c r="H438" s="40" t="s">
        <v>48</v>
      </c>
      <c r="I438" s="42">
        <v>1</v>
      </c>
      <c r="J438" s="41" t="s">
        <v>4</v>
      </c>
      <c r="K438" s="41" t="s">
        <v>1157</v>
      </c>
      <c r="L438" s="25">
        <f>M438/I438</f>
        <v>3505</v>
      </c>
      <c r="M438" s="43">
        <v>3505</v>
      </c>
    </row>
    <row r="439" spans="1:13" s="26" customFormat="1" ht="15" customHeight="1" x14ac:dyDescent="0.2">
      <c r="A439" s="24">
        <v>434</v>
      </c>
      <c r="B439" s="27" t="s">
        <v>1166</v>
      </c>
      <c r="C439" s="40" t="s">
        <v>1164</v>
      </c>
      <c r="D439" s="41" t="s">
        <v>402</v>
      </c>
      <c r="E439" s="59"/>
      <c r="F439" s="27" t="s">
        <v>403</v>
      </c>
      <c r="G439" s="27" t="s">
        <v>0</v>
      </c>
      <c r="H439" s="40" t="s">
        <v>48</v>
      </c>
      <c r="I439" s="42">
        <v>1</v>
      </c>
      <c r="J439" s="41" t="s">
        <v>4</v>
      </c>
      <c r="K439" s="41" t="s">
        <v>1157</v>
      </c>
      <c r="L439" s="25">
        <f>M439/I439</f>
        <v>3505</v>
      </c>
      <c r="M439" s="43">
        <v>3505</v>
      </c>
    </row>
    <row r="440" spans="1:13" s="26" customFormat="1" ht="15" customHeight="1" x14ac:dyDescent="0.2">
      <c r="A440" s="24">
        <v>435</v>
      </c>
      <c r="B440" s="27" t="s">
        <v>1166</v>
      </c>
      <c r="C440" s="40" t="s">
        <v>1164</v>
      </c>
      <c r="D440" s="41" t="s">
        <v>408</v>
      </c>
      <c r="E440" s="59"/>
      <c r="F440" s="27" t="s">
        <v>409</v>
      </c>
      <c r="G440" s="27" t="s">
        <v>0</v>
      </c>
      <c r="H440" s="40" t="s">
        <v>48</v>
      </c>
      <c r="I440" s="42">
        <v>1</v>
      </c>
      <c r="J440" s="41" t="s">
        <v>4</v>
      </c>
      <c r="K440" s="41" t="s">
        <v>1157</v>
      </c>
      <c r="L440" s="25">
        <f>M440/I440</f>
        <v>7542.7142857142853</v>
      </c>
      <c r="M440" s="43">
        <v>7542.7142857142853</v>
      </c>
    </row>
    <row r="441" spans="1:13" s="26" customFormat="1" ht="15" customHeight="1" x14ac:dyDescent="0.2">
      <c r="A441" s="24">
        <v>436</v>
      </c>
      <c r="B441" s="27" t="s">
        <v>1166</v>
      </c>
      <c r="C441" s="40" t="s">
        <v>1164</v>
      </c>
      <c r="D441" s="41" t="s">
        <v>432</v>
      </c>
      <c r="E441" s="59"/>
      <c r="F441" s="27" t="s">
        <v>433</v>
      </c>
      <c r="G441" s="27" t="s">
        <v>1129</v>
      </c>
      <c r="H441" s="40" t="s">
        <v>48</v>
      </c>
      <c r="I441" s="42">
        <v>27</v>
      </c>
      <c r="J441" s="41" t="s">
        <v>4</v>
      </c>
      <c r="K441" s="41" t="s">
        <v>1157</v>
      </c>
      <c r="L441" s="25">
        <f>M441/I441</f>
        <v>4108.1481481481478</v>
      </c>
      <c r="M441" s="43">
        <v>110919.99999999999</v>
      </c>
    </row>
    <row r="442" spans="1:13" s="26" customFormat="1" ht="15" customHeight="1" x14ac:dyDescent="0.2">
      <c r="A442" s="24">
        <v>437</v>
      </c>
      <c r="B442" s="27" t="s">
        <v>1166</v>
      </c>
      <c r="C442" s="40" t="s">
        <v>1164</v>
      </c>
      <c r="D442" s="41" t="s">
        <v>434</v>
      </c>
      <c r="E442" s="59"/>
      <c r="F442" s="27" t="s">
        <v>435</v>
      </c>
      <c r="G442" s="27" t="s">
        <v>1130</v>
      </c>
      <c r="H442" s="40" t="s">
        <v>48</v>
      </c>
      <c r="I442" s="42">
        <v>1</v>
      </c>
      <c r="J442" s="41" t="s">
        <v>4</v>
      </c>
      <c r="K442" s="41" t="s">
        <v>1157</v>
      </c>
      <c r="L442" s="25">
        <f>M442/I442</f>
        <v>2110.6774193548385</v>
      </c>
      <c r="M442" s="43">
        <v>2110.6774193548385</v>
      </c>
    </row>
    <row r="443" spans="1:13" s="26" customFormat="1" ht="15" customHeight="1" x14ac:dyDescent="0.2">
      <c r="A443" s="24">
        <v>438</v>
      </c>
      <c r="B443" s="27" t="s">
        <v>1166</v>
      </c>
      <c r="C443" s="40" t="s">
        <v>1164</v>
      </c>
      <c r="D443" s="41" t="s">
        <v>434</v>
      </c>
      <c r="E443" s="59"/>
      <c r="F443" s="27" t="s">
        <v>435</v>
      </c>
      <c r="G443" s="27" t="s">
        <v>1130</v>
      </c>
      <c r="H443" s="40" t="s">
        <v>48</v>
      </c>
      <c r="I443" s="42">
        <v>123</v>
      </c>
      <c r="J443" s="41" t="s">
        <v>4</v>
      </c>
      <c r="K443" s="41" t="s">
        <v>1157</v>
      </c>
      <c r="L443" s="25">
        <f>M443/I443</f>
        <v>2110.6774193548385</v>
      </c>
      <c r="M443" s="43">
        <v>259613.32258064515</v>
      </c>
    </row>
    <row r="444" spans="1:13" s="26" customFormat="1" ht="15" customHeight="1" x14ac:dyDescent="0.2">
      <c r="A444" s="24">
        <v>439</v>
      </c>
      <c r="B444" s="27" t="s">
        <v>1166</v>
      </c>
      <c r="C444" s="40" t="s">
        <v>1164</v>
      </c>
      <c r="D444" s="41" t="s">
        <v>436</v>
      </c>
      <c r="E444" s="59"/>
      <c r="F444" s="27" t="s">
        <v>437</v>
      </c>
      <c r="G444" s="27" t="s">
        <v>962</v>
      </c>
      <c r="H444" s="40" t="s">
        <v>48</v>
      </c>
      <c r="I444" s="42">
        <v>15</v>
      </c>
      <c r="J444" s="41" t="s">
        <v>4</v>
      </c>
      <c r="K444" s="41" t="s">
        <v>1157</v>
      </c>
      <c r="L444" s="25">
        <f>M444/I444</f>
        <v>3831.5333333333333</v>
      </c>
      <c r="M444" s="43">
        <v>57473</v>
      </c>
    </row>
    <row r="445" spans="1:13" s="26" customFormat="1" ht="15" customHeight="1" x14ac:dyDescent="0.2">
      <c r="A445" s="24">
        <v>440</v>
      </c>
      <c r="B445" s="27" t="s">
        <v>1166</v>
      </c>
      <c r="C445" s="40" t="s">
        <v>1164</v>
      </c>
      <c r="D445" s="41" t="s">
        <v>440</v>
      </c>
      <c r="E445" s="59"/>
      <c r="F445" s="27" t="s">
        <v>441</v>
      </c>
      <c r="G445" s="27" t="s">
        <v>964</v>
      </c>
      <c r="H445" s="40" t="s">
        <v>48</v>
      </c>
      <c r="I445" s="42">
        <v>38</v>
      </c>
      <c r="J445" s="41" t="s">
        <v>4</v>
      </c>
      <c r="K445" s="41" t="s">
        <v>1157</v>
      </c>
      <c r="L445" s="25">
        <f>M445/I445</f>
        <v>4108.1578947368425</v>
      </c>
      <c r="M445" s="43">
        <v>156110.00000000003</v>
      </c>
    </row>
    <row r="446" spans="1:13" s="26" customFormat="1" ht="15" customHeight="1" x14ac:dyDescent="0.2">
      <c r="A446" s="24">
        <v>441</v>
      </c>
      <c r="B446" s="27" t="s">
        <v>1166</v>
      </c>
      <c r="C446" s="40" t="s">
        <v>1164</v>
      </c>
      <c r="D446" s="41" t="s">
        <v>462</v>
      </c>
      <c r="E446" s="59"/>
      <c r="F446" s="27" t="s">
        <v>463</v>
      </c>
      <c r="G446" s="27" t="s">
        <v>0</v>
      </c>
      <c r="H446" s="40" t="s">
        <v>48</v>
      </c>
      <c r="I446" s="42">
        <v>1</v>
      </c>
      <c r="J446" s="41" t="s">
        <v>4</v>
      </c>
      <c r="K446" s="41" t="s">
        <v>1157</v>
      </c>
      <c r="L446" s="25">
        <f>M446/I446</f>
        <v>2180</v>
      </c>
      <c r="M446" s="43">
        <v>2180</v>
      </c>
    </row>
    <row r="447" spans="1:13" s="26" customFormat="1" ht="15" customHeight="1" x14ac:dyDescent="0.2">
      <c r="A447" s="24">
        <v>442</v>
      </c>
      <c r="B447" s="27" t="s">
        <v>1166</v>
      </c>
      <c r="C447" s="40" t="s">
        <v>1164</v>
      </c>
      <c r="D447" s="41" t="s">
        <v>464</v>
      </c>
      <c r="E447" s="59"/>
      <c r="F447" s="27" t="s">
        <v>465</v>
      </c>
      <c r="G447" s="27" t="s">
        <v>0</v>
      </c>
      <c r="H447" s="40" t="s">
        <v>48</v>
      </c>
      <c r="I447" s="42">
        <v>1</v>
      </c>
      <c r="J447" s="41" t="s">
        <v>4</v>
      </c>
      <c r="K447" s="41" t="s">
        <v>1157</v>
      </c>
      <c r="L447" s="25">
        <f>M447/I447</f>
        <v>2180</v>
      </c>
      <c r="M447" s="43">
        <v>2180</v>
      </c>
    </row>
    <row r="448" spans="1:13" s="26" customFormat="1" ht="15" customHeight="1" x14ac:dyDescent="0.2">
      <c r="A448" s="24">
        <v>443</v>
      </c>
      <c r="B448" s="27" t="s">
        <v>1166</v>
      </c>
      <c r="C448" s="40" t="s">
        <v>1164</v>
      </c>
      <c r="D448" s="41" t="s">
        <v>466</v>
      </c>
      <c r="E448" s="59"/>
      <c r="F448" s="27" t="s">
        <v>467</v>
      </c>
      <c r="G448" s="27" t="s">
        <v>0</v>
      </c>
      <c r="H448" s="40" t="s">
        <v>48</v>
      </c>
      <c r="I448" s="42">
        <v>1</v>
      </c>
      <c r="J448" s="41" t="s">
        <v>4</v>
      </c>
      <c r="K448" s="41" t="s">
        <v>1157</v>
      </c>
      <c r="L448" s="25">
        <f>M448/I448</f>
        <v>558</v>
      </c>
      <c r="M448" s="43">
        <v>558</v>
      </c>
    </row>
    <row r="449" spans="1:13" s="26" customFormat="1" ht="15" customHeight="1" x14ac:dyDescent="0.2">
      <c r="A449" s="24">
        <v>444</v>
      </c>
      <c r="B449" s="27" t="s">
        <v>1166</v>
      </c>
      <c r="C449" s="40" t="s">
        <v>1164</v>
      </c>
      <c r="D449" s="41" t="s">
        <v>468</v>
      </c>
      <c r="E449" s="59"/>
      <c r="F449" s="27" t="s">
        <v>469</v>
      </c>
      <c r="G449" s="27" t="s">
        <v>0</v>
      </c>
      <c r="H449" s="40" t="s">
        <v>48</v>
      </c>
      <c r="I449" s="42">
        <v>1</v>
      </c>
      <c r="J449" s="41" t="s">
        <v>4</v>
      </c>
      <c r="K449" s="41" t="s">
        <v>1157</v>
      </c>
      <c r="L449" s="25">
        <f>M449/I449</f>
        <v>558</v>
      </c>
      <c r="M449" s="43">
        <v>558</v>
      </c>
    </row>
    <row r="450" spans="1:13" s="26" customFormat="1" ht="15" customHeight="1" x14ac:dyDescent="0.2">
      <c r="A450" s="24">
        <v>445</v>
      </c>
      <c r="B450" s="27" t="s">
        <v>1166</v>
      </c>
      <c r="C450" s="40" t="s">
        <v>1164</v>
      </c>
      <c r="D450" s="41" t="s">
        <v>498</v>
      </c>
      <c r="E450" s="59"/>
      <c r="F450" s="27" t="s">
        <v>499</v>
      </c>
      <c r="G450" s="27" t="s">
        <v>0</v>
      </c>
      <c r="H450" s="40" t="s">
        <v>48</v>
      </c>
      <c r="I450" s="42">
        <v>5</v>
      </c>
      <c r="J450" s="41" t="s">
        <v>4</v>
      </c>
      <c r="K450" s="41" t="s">
        <v>1157</v>
      </c>
      <c r="L450" s="25">
        <f>M450/I450</f>
        <v>4298</v>
      </c>
      <c r="M450" s="43">
        <v>21490</v>
      </c>
    </row>
    <row r="451" spans="1:13" s="26" customFormat="1" ht="15" customHeight="1" x14ac:dyDescent="0.2">
      <c r="A451" s="24">
        <v>446</v>
      </c>
      <c r="B451" s="27" t="s">
        <v>1166</v>
      </c>
      <c r="C451" s="40" t="s">
        <v>1165</v>
      </c>
      <c r="D451" s="41" t="s">
        <v>517</v>
      </c>
      <c r="E451" s="59"/>
      <c r="F451" s="27" t="s">
        <v>518</v>
      </c>
      <c r="G451" s="27" t="s">
        <v>970</v>
      </c>
      <c r="H451" s="40" t="s">
        <v>48</v>
      </c>
      <c r="I451" s="42">
        <v>1</v>
      </c>
      <c r="J451" s="41" t="s">
        <v>4</v>
      </c>
      <c r="K451" s="41" t="s">
        <v>1157</v>
      </c>
      <c r="L451" s="25">
        <f>M451/I451</f>
        <v>3926</v>
      </c>
      <c r="M451" s="43">
        <v>3926</v>
      </c>
    </row>
    <row r="452" spans="1:13" s="26" customFormat="1" ht="15" customHeight="1" x14ac:dyDescent="0.2">
      <c r="A452" s="24">
        <v>447</v>
      </c>
      <c r="B452" s="27" t="s">
        <v>1166</v>
      </c>
      <c r="C452" s="40" t="s">
        <v>1165</v>
      </c>
      <c r="D452" s="41" t="s">
        <v>517</v>
      </c>
      <c r="E452" s="59"/>
      <c r="F452" s="27" t="s">
        <v>518</v>
      </c>
      <c r="G452" s="27" t="s">
        <v>970</v>
      </c>
      <c r="H452" s="40" t="s">
        <v>48</v>
      </c>
      <c r="I452" s="42">
        <v>1</v>
      </c>
      <c r="J452" s="41" t="s">
        <v>4</v>
      </c>
      <c r="K452" s="41" t="s">
        <v>1157</v>
      </c>
      <c r="L452" s="25">
        <f>M452/I452</f>
        <v>3926</v>
      </c>
      <c r="M452" s="43">
        <v>3926</v>
      </c>
    </row>
    <row r="453" spans="1:13" s="26" customFormat="1" ht="15" customHeight="1" x14ac:dyDescent="0.2">
      <c r="A453" s="24">
        <v>448</v>
      </c>
      <c r="B453" s="27" t="s">
        <v>1166</v>
      </c>
      <c r="C453" s="40" t="s">
        <v>1165</v>
      </c>
      <c r="D453" s="41" t="s">
        <v>519</v>
      </c>
      <c r="E453" s="59"/>
      <c r="F453" s="27" t="s">
        <v>520</v>
      </c>
      <c r="G453" s="27" t="s">
        <v>970</v>
      </c>
      <c r="H453" s="40" t="s">
        <v>48</v>
      </c>
      <c r="I453" s="42">
        <v>2</v>
      </c>
      <c r="J453" s="41" t="s">
        <v>4</v>
      </c>
      <c r="K453" s="41" t="s">
        <v>1157</v>
      </c>
      <c r="L453" s="25">
        <f>M453/I453</f>
        <v>3926</v>
      </c>
      <c r="M453" s="43">
        <v>7852</v>
      </c>
    </row>
    <row r="454" spans="1:13" s="26" customFormat="1" ht="15" customHeight="1" x14ac:dyDescent="0.2">
      <c r="A454" s="24">
        <v>449</v>
      </c>
      <c r="B454" s="27" t="s">
        <v>1166</v>
      </c>
      <c r="C454" s="40" t="s">
        <v>1165</v>
      </c>
      <c r="D454" s="41" t="s">
        <v>524</v>
      </c>
      <c r="E454" s="59"/>
      <c r="F454" s="27" t="s">
        <v>525</v>
      </c>
      <c r="G454" s="27" t="s">
        <v>973</v>
      </c>
      <c r="H454" s="40" t="s">
        <v>48</v>
      </c>
      <c r="I454" s="42">
        <v>3</v>
      </c>
      <c r="J454" s="41" t="s">
        <v>4</v>
      </c>
      <c r="K454" s="41" t="s">
        <v>1157</v>
      </c>
      <c r="L454" s="25">
        <f>M454/I454</f>
        <v>1869.875</v>
      </c>
      <c r="M454" s="43">
        <v>5609.625</v>
      </c>
    </row>
    <row r="455" spans="1:13" s="26" customFormat="1" ht="15" customHeight="1" x14ac:dyDescent="0.2">
      <c r="A455" s="24">
        <v>450</v>
      </c>
      <c r="B455" s="27" t="s">
        <v>1166</v>
      </c>
      <c r="C455" s="40" t="s">
        <v>1164</v>
      </c>
      <c r="D455" s="41" t="s">
        <v>624</v>
      </c>
      <c r="E455" s="59"/>
      <c r="F455" s="27" t="s">
        <v>625</v>
      </c>
      <c r="G455" s="27" t="s">
        <v>625</v>
      </c>
      <c r="H455" s="40" t="s">
        <v>3</v>
      </c>
      <c r="I455" s="44">
        <v>1</v>
      </c>
      <c r="J455" s="41" t="s">
        <v>4</v>
      </c>
      <c r="K455" s="41" t="s">
        <v>1157</v>
      </c>
      <c r="L455" s="25">
        <f>M455/I455</f>
        <v>4185.5737704918029</v>
      </c>
      <c r="M455" s="43">
        <v>4185.5737704918029</v>
      </c>
    </row>
    <row r="456" spans="1:13" s="26" customFormat="1" ht="15" customHeight="1" x14ac:dyDescent="0.2">
      <c r="A456" s="24">
        <v>451</v>
      </c>
      <c r="B456" s="27" t="s">
        <v>1166</v>
      </c>
      <c r="C456" s="40" t="s">
        <v>1164</v>
      </c>
      <c r="D456" s="41" t="s">
        <v>626</v>
      </c>
      <c r="E456" s="59"/>
      <c r="F456" s="27" t="s">
        <v>627</v>
      </c>
      <c r="G456" s="27" t="s">
        <v>627</v>
      </c>
      <c r="H456" s="40" t="s">
        <v>3</v>
      </c>
      <c r="I456" s="44">
        <v>1</v>
      </c>
      <c r="J456" s="41" t="s">
        <v>4</v>
      </c>
      <c r="K456" s="41" t="s">
        <v>1157</v>
      </c>
      <c r="L456" s="25">
        <f>M456/I456</f>
        <v>4186</v>
      </c>
      <c r="M456" s="43">
        <v>4186</v>
      </c>
    </row>
    <row r="457" spans="1:13" s="26" customFormat="1" ht="15" customHeight="1" x14ac:dyDescent="0.2">
      <c r="A457" s="24">
        <v>452</v>
      </c>
      <c r="B457" s="27" t="s">
        <v>1166</v>
      </c>
      <c r="C457" s="40" t="s">
        <v>1164</v>
      </c>
      <c r="D457" s="41" t="s">
        <v>644</v>
      </c>
      <c r="E457" s="59"/>
      <c r="F457" s="27" t="s">
        <v>645</v>
      </c>
      <c r="G457" s="27" t="s">
        <v>883</v>
      </c>
      <c r="H457" s="40" t="s">
        <v>48</v>
      </c>
      <c r="I457" s="42">
        <v>5</v>
      </c>
      <c r="J457" s="41" t="s">
        <v>4</v>
      </c>
      <c r="K457" s="41" t="s">
        <v>1157</v>
      </c>
      <c r="L457" s="25">
        <f>M457/I457</f>
        <v>4108.1578947368425</v>
      </c>
      <c r="M457" s="43">
        <v>20540.789473684214</v>
      </c>
    </row>
    <row r="458" spans="1:13" s="26" customFormat="1" ht="15" customHeight="1" x14ac:dyDescent="0.2">
      <c r="A458" s="24">
        <v>453</v>
      </c>
      <c r="B458" s="27" t="s">
        <v>1166</v>
      </c>
      <c r="C458" s="40" t="s">
        <v>1164</v>
      </c>
      <c r="D458" s="41" t="s">
        <v>644</v>
      </c>
      <c r="E458" s="59"/>
      <c r="F458" s="27" t="s">
        <v>645</v>
      </c>
      <c r="G458" s="27" t="s">
        <v>1032</v>
      </c>
      <c r="H458" s="40" t="s">
        <v>48</v>
      </c>
      <c r="I458" s="42">
        <v>5</v>
      </c>
      <c r="J458" s="41" t="s">
        <v>4</v>
      </c>
      <c r="K458" s="41" t="s">
        <v>1157</v>
      </c>
      <c r="L458" s="25">
        <f>M458/I458</f>
        <v>4108.1578947368425</v>
      </c>
      <c r="M458" s="43">
        <v>20540.789473684214</v>
      </c>
    </row>
    <row r="459" spans="1:13" s="26" customFormat="1" ht="15" customHeight="1" x14ac:dyDescent="0.2">
      <c r="A459" s="24">
        <v>454</v>
      </c>
      <c r="B459" s="27" t="s">
        <v>1166</v>
      </c>
      <c r="C459" s="40" t="s">
        <v>1164</v>
      </c>
      <c r="D459" s="41" t="s">
        <v>644</v>
      </c>
      <c r="E459" s="59"/>
      <c r="F459" s="27" t="s">
        <v>645</v>
      </c>
      <c r="G459" s="27" t="s">
        <v>1032</v>
      </c>
      <c r="H459" s="40" t="s">
        <v>48</v>
      </c>
      <c r="I459" s="42">
        <v>9</v>
      </c>
      <c r="J459" s="41" t="s">
        <v>4</v>
      </c>
      <c r="K459" s="41" t="s">
        <v>1157</v>
      </c>
      <c r="L459" s="25">
        <f>M459/I459</f>
        <v>4108.1578947368425</v>
      </c>
      <c r="M459" s="43">
        <v>36973.42105263158</v>
      </c>
    </row>
    <row r="460" spans="1:13" s="26" customFormat="1" ht="15" customHeight="1" x14ac:dyDescent="0.2">
      <c r="A460" s="24">
        <v>455</v>
      </c>
      <c r="B460" s="27" t="s">
        <v>1166</v>
      </c>
      <c r="C460" s="40" t="s">
        <v>1164</v>
      </c>
      <c r="D460" s="41" t="s">
        <v>646</v>
      </c>
      <c r="E460" s="59"/>
      <c r="F460" s="27" t="s">
        <v>647</v>
      </c>
      <c r="G460" s="27" t="s">
        <v>1132</v>
      </c>
      <c r="H460" s="40" t="s">
        <v>48</v>
      </c>
      <c r="I460" s="42">
        <v>8</v>
      </c>
      <c r="J460" s="41" t="s">
        <v>4</v>
      </c>
      <c r="K460" s="41" t="s">
        <v>1157</v>
      </c>
      <c r="L460" s="25">
        <f>M460/I460</f>
        <v>1586.5</v>
      </c>
      <c r="M460" s="43">
        <v>12692</v>
      </c>
    </row>
    <row r="461" spans="1:13" s="26" customFormat="1" ht="15" customHeight="1" x14ac:dyDescent="0.2">
      <c r="A461" s="24">
        <v>456</v>
      </c>
      <c r="B461" s="27" t="s">
        <v>1166</v>
      </c>
      <c r="C461" s="40" t="s">
        <v>1164</v>
      </c>
      <c r="D461" s="41" t="s">
        <v>648</v>
      </c>
      <c r="E461" s="59"/>
      <c r="F461" s="27" t="s">
        <v>649</v>
      </c>
      <c r="G461" s="27" t="s">
        <v>649</v>
      </c>
      <c r="H461" s="40" t="s">
        <v>3</v>
      </c>
      <c r="I461" s="44">
        <v>1</v>
      </c>
      <c r="J461" s="41" t="s">
        <v>4</v>
      </c>
      <c r="K461" s="41" t="s">
        <v>1157</v>
      </c>
      <c r="L461" s="25">
        <f>M461/I461</f>
        <v>1179</v>
      </c>
      <c r="M461" s="43">
        <v>1179</v>
      </c>
    </row>
    <row r="462" spans="1:13" s="26" customFormat="1" ht="15" customHeight="1" x14ac:dyDescent="0.2">
      <c r="A462" s="24">
        <v>457</v>
      </c>
      <c r="B462" s="27" t="s">
        <v>1166</v>
      </c>
      <c r="C462" s="40" t="s">
        <v>1164</v>
      </c>
      <c r="D462" s="41" t="s">
        <v>659</v>
      </c>
      <c r="E462" s="59"/>
      <c r="F462" s="27" t="s">
        <v>660</v>
      </c>
      <c r="G462" s="27" t="s">
        <v>1039</v>
      </c>
      <c r="H462" s="40" t="s">
        <v>3</v>
      </c>
      <c r="I462" s="44">
        <v>5</v>
      </c>
      <c r="J462" s="41" t="s">
        <v>4</v>
      </c>
      <c r="K462" s="41" t="s">
        <v>1157</v>
      </c>
      <c r="L462" s="25">
        <f>M462/I462</f>
        <v>10223.21052631579</v>
      </c>
      <c r="M462" s="43">
        <v>51116.052631578947</v>
      </c>
    </row>
    <row r="463" spans="1:13" s="26" customFormat="1" ht="15" customHeight="1" x14ac:dyDescent="0.2">
      <c r="A463" s="24">
        <v>458</v>
      </c>
      <c r="B463" s="27" t="s">
        <v>1166</v>
      </c>
      <c r="C463" s="40" t="s">
        <v>1164</v>
      </c>
      <c r="D463" s="41" t="s">
        <v>659</v>
      </c>
      <c r="E463" s="59"/>
      <c r="F463" s="27" t="s">
        <v>660</v>
      </c>
      <c r="G463" s="27" t="s">
        <v>660</v>
      </c>
      <c r="H463" s="40" t="s">
        <v>3</v>
      </c>
      <c r="I463" s="44">
        <v>1</v>
      </c>
      <c r="J463" s="41" t="s">
        <v>4</v>
      </c>
      <c r="K463" s="41" t="s">
        <v>1157</v>
      </c>
      <c r="L463" s="25">
        <f>M463/I463</f>
        <v>480</v>
      </c>
      <c r="M463" s="43">
        <v>480</v>
      </c>
    </row>
    <row r="464" spans="1:13" s="26" customFormat="1" ht="15" customHeight="1" x14ac:dyDescent="0.2">
      <c r="A464" s="24">
        <v>459</v>
      </c>
      <c r="B464" s="27" t="s">
        <v>1166</v>
      </c>
      <c r="C464" s="40" t="s">
        <v>1164</v>
      </c>
      <c r="D464" s="41" t="s">
        <v>659</v>
      </c>
      <c r="E464" s="59"/>
      <c r="F464" s="27" t="s">
        <v>660</v>
      </c>
      <c r="G464" s="27" t="s">
        <v>1040</v>
      </c>
      <c r="H464" s="40" t="s">
        <v>3</v>
      </c>
      <c r="I464" s="44">
        <v>3</v>
      </c>
      <c r="J464" s="41" t="s">
        <v>4</v>
      </c>
      <c r="K464" s="41" t="s">
        <v>1157</v>
      </c>
      <c r="L464" s="25">
        <f>M464/I464</f>
        <v>10223.21052631579</v>
      </c>
      <c r="M464" s="43">
        <v>30669.63157894737</v>
      </c>
    </row>
    <row r="465" spans="1:13" s="26" customFormat="1" ht="15" customHeight="1" x14ac:dyDescent="0.2">
      <c r="A465" s="24">
        <v>460</v>
      </c>
      <c r="B465" s="27" t="s">
        <v>1166</v>
      </c>
      <c r="C465" s="40" t="s">
        <v>1164</v>
      </c>
      <c r="D465" s="41" t="s">
        <v>659</v>
      </c>
      <c r="E465" s="59"/>
      <c r="F465" s="27" t="s">
        <v>660</v>
      </c>
      <c r="G465" s="27" t="s">
        <v>1040</v>
      </c>
      <c r="H465" s="40" t="s">
        <v>3</v>
      </c>
      <c r="I465" s="44">
        <v>7</v>
      </c>
      <c r="J465" s="41" t="s">
        <v>4</v>
      </c>
      <c r="K465" s="41" t="s">
        <v>1157</v>
      </c>
      <c r="L465" s="25">
        <f>M465/I465</f>
        <v>10223.21052631579</v>
      </c>
      <c r="M465" s="43">
        <v>71562.473684210534</v>
      </c>
    </row>
    <row r="466" spans="1:13" s="26" customFormat="1" ht="15" customHeight="1" x14ac:dyDescent="0.2">
      <c r="A466" s="24">
        <v>461</v>
      </c>
      <c r="B466" s="27" t="s">
        <v>1166</v>
      </c>
      <c r="C466" s="40" t="s">
        <v>1164</v>
      </c>
      <c r="D466" s="41" t="s">
        <v>659</v>
      </c>
      <c r="E466" s="59"/>
      <c r="F466" s="27" t="s">
        <v>660</v>
      </c>
      <c r="G466" s="27" t="s">
        <v>1040</v>
      </c>
      <c r="H466" s="40" t="s">
        <v>3</v>
      </c>
      <c r="I466" s="44">
        <v>2</v>
      </c>
      <c r="J466" s="41" t="s">
        <v>4</v>
      </c>
      <c r="K466" s="41" t="s">
        <v>1157</v>
      </c>
      <c r="L466" s="25">
        <f>M466/I466</f>
        <v>10223.21052631579</v>
      </c>
      <c r="M466" s="43">
        <v>20446.42105263158</v>
      </c>
    </row>
    <row r="467" spans="1:13" s="26" customFormat="1" ht="15" customHeight="1" x14ac:dyDescent="0.2">
      <c r="A467" s="24">
        <v>462</v>
      </c>
      <c r="B467" s="27" t="s">
        <v>1166</v>
      </c>
      <c r="C467" s="40" t="s">
        <v>1164</v>
      </c>
      <c r="D467" s="41" t="s">
        <v>659</v>
      </c>
      <c r="E467" s="59"/>
      <c r="F467" s="27" t="s">
        <v>660</v>
      </c>
      <c r="G467" s="27" t="s">
        <v>1040</v>
      </c>
      <c r="H467" s="40" t="s">
        <v>3</v>
      </c>
      <c r="I467" s="44">
        <v>1</v>
      </c>
      <c r="J467" s="41" t="s">
        <v>4</v>
      </c>
      <c r="K467" s="41" t="s">
        <v>1157</v>
      </c>
      <c r="L467" s="25">
        <f>M467/I467</f>
        <v>10223.21052631579</v>
      </c>
      <c r="M467" s="43">
        <v>10223.21052631579</v>
      </c>
    </row>
    <row r="468" spans="1:13" s="26" customFormat="1" ht="15" customHeight="1" x14ac:dyDescent="0.2">
      <c r="A468" s="24">
        <v>463</v>
      </c>
      <c r="B468" s="27" t="s">
        <v>1166</v>
      </c>
      <c r="C468" s="40" t="s">
        <v>1164</v>
      </c>
      <c r="D468" s="41" t="s">
        <v>659</v>
      </c>
      <c r="E468" s="59"/>
      <c r="F468" s="27" t="s">
        <v>660</v>
      </c>
      <c r="G468" s="27" t="s">
        <v>1040</v>
      </c>
      <c r="H468" s="40" t="s">
        <v>3</v>
      </c>
      <c r="I468" s="44">
        <v>6</v>
      </c>
      <c r="J468" s="41" t="s">
        <v>4</v>
      </c>
      <c r="K468" s="41" t="s">
        <v>1157</v>
      </c>
      <c r="L468" s="25">
        <f>M468/I468</f>
        <v>10223.21052631579</v>
      </c>
      <c r="M468" s="43">
        <v>61339.26315789474</v>
      </c>
    </row>
    <row r="469" spans="1:13" s="26" customFormat="1" ht="15" customHeight="1" x14ac:dyDescent="0.2">
      <c r="A469" s="24">
        <v>464</v>
      </c>
      <c r="B469" s="27" t="s">
        <v>1166</v>
      </c>
      <c r="C469" s="40" t="s">
        <v>1164</v>
      </c>
      <c r="D469" s="41" t="s">
        <v>659</v>
      </c>
      <c r="E469" s="59"/>
      <c r="F469" s="27" t="s">
        <v>660</v>
      </c>
      <c r="G469" s="27" t="s">
        <v>1039</v>
      </c>
      <c r="H469" s="40" t="s">
        <v>3</v>
      </c>
      <c r="I469" s="44">
        <v>79</v>
      </c>
      <c r="J469" s="41" t="s">
        <v>4</v>
      </c>
      <c r="K469" s="41" t="s">
        <v>1157</v>
      </c>
      <c r="L469" s="25">
        <f>M469/I469</f>
        <v>10223.21052631579</v>
      </c>
      <c r="M469" s="43">
        <v>807633.63157894742</v>
      </c>
    </row>
    <row r="470" spans="1:13" s="26" customFormat="1" ht="15" customHeight="1" x14ac:dyDescent="0.2">
      <c r="A470" s="24">
        <v>465</v>
      </c>
      <c r="B470" s="27" t="s">
        <v>1166</v>
      </c>
      <c r="C470" s="40" t="s">
        <v>1164</v>
      </c>
      <c r="D470" s="41" t="s">
        <v>659</v>
      </c>
      <c r="E470" s="59"/>
      <c r="F470" s="27" t="s">
        <v>660</v>
      </c>
      <c r="G470" s="27" t="s">
        <v>1039</v>
      </c>
      <c r="H470" s="40" t="s">
        <v>3</v>
      </c>
      <c r="I470" s="44">
        <v>20</v>
      </c>
      <c r="J470" s="41" t="s">
        <v>4</v>
      </c>
      <c r="K470" s="41" t="s">
        <v>1157</v>
      </c>
      <c r="L470" s="25">
        <f>M470/I470</f>
        <v>10223.21052631579</v>
      </c>
      <c r="M470" s="43">
        <v>204464.21052631579</v>
      </c>
    </row>
    <row r="471" spans="1:13" s="26" customFormat="1" ht="15" customHeight="1" x14ac:dyDescent="0.2">
      <c r="A471" s="24">
        <v>466</v>
      </c>
      <c r="B471" s="27" t="s">
        <v>1166</v>
      </c>
      <c r="C471" s="40" t="s">
        <v>1164</v>
      </c>
      <c r="D471" s="41" t="s">
        <v>661</v>
      </c>
      <c r="E471" s="59"/>
      <c r="F471" s="27" t="s">
        <v>662</v>
      </c>
      <c r="G471" s="27" t="s">
        <v>662</v>
      </c>
      <c r="H471" s="40" t="s">
        <v>3</v>
      </c>
      <c r="I471" s="44">
        <v>1</v>
      </c>
      <c r="J471" s="41" t="s">
        <v>4</v>
      </c>
      <c r="K471" s="41" t="s">
        <v>1157</v>
      </c>
      <c r="L471" s="25">
        <f>M471/I471</f>
        <v>4186</v>
      </c>
      <c r="M471" s="43">
        <v>4186</v>
      </c>
    </row>
    <row r="472" spans="1:13" s="26" customFormat="1" ht="15" customHeight="1" x14ac:dyDescent="0.2">
      <c r="A472" s="24">
        <v>467</v>
      </c>
      <c r="B472" s="27" t="s">
        <v>1166</v>
      </c>
      <c r="C472" s="40" t="s">
        <v>1165</v>
      </c>
      <c r="D472" s="41" t="s">
        <v>665</v>
      </c>
      <c r="E472" s="59"/>
      <c r="F472" s="27" t="s">
        <v>666</v>
      </c>
      <c r="G472" s="27" t="s">
        <v>970</v>
      </c>
      <c r="H472" s="40" t="s">
        <v>48</v>
      </c>
      <c r="I472" s="42">
        <v>1</v>
      </c>
      <c r="J472" s="41" t="s">
        <v>4</v>
      </c>
      <c r="K472" s="41" t="s">
        <v>1157</v>
      </c>
      <c r="L472" s="25">
        <f>M472/I472</f>
        <v>4025.25</v>
      </c>
      <c r="M472" s="43">
        <v>4025.25</v>
      </c>
    </row>
    <row r="473" spans="1:13" s="26" customFormat="1" ht="15" customHeight="1" x14ac:dyDescent="0.2">
      <c r="A473" s="24">
        <v>468</v>
      </c>
      <c r="B473" s="27" t="s">
        <v>1166</v>
      </c>
      <c r="C473" s="40" t="s">
        <v>1165</v>
      </c>
      <c r="D473" s="41" t="s">
        <v>665</v>
      </c>
      <c r="E473" s="59"/>
      <c r="F473" s="27" t="s">
        <v>666</v>
      </c>
      <c r="G473" s="27" t="s">
        <v>970</v>
      </c>
      <c r="H473" s="40" t="s">
        <v>48</v>
      </c>
      <c r="I473" s="42">
        <v>3</v>
      </c>
      <c r="J473" s="41" t="s">
        <v>4</v>
      </c>
      <c r="K473" s="41" t="s">
        <v>1157</v>
      </c>
      <c r="L473" s="25">
        <f>M473/I473</f>
        <v>4025.25</v>
      </c>
      <c r="M473" s="43">
        <v>12075.75</v>
      </c>
    </row>
    <row r="474" spans="1:13" s="26" customFormat="1" ht="15" customHeight="1" x14ac:dyDescent="0.2">
      <c r="A474" s="24">
        <v>469</v>
      </c>
      <c r="B474" s="27" t="s">
        <v>1166</v>
      </c>
      <c r="C474" s="40" t="s">
        <v>1165</v>
      </c>
      <c r="D474" s="41" t="s">
        <v>667</v>
      </c>
      <c r="E474" s="59"/>
      <c r="F474" s="27" t="s">
        <v>668</v>
      </c>
      <c r="G474" s="27" t="s">
        <v>970</v>
      </c>
      <c r="H474" s="40" t="s">
        <v>48</v>
      </c>
      <c r="I474" s="42">
        <v>1</v>
      </c>
      <c r="J474" s="41" t="s">
        <v>4</v>
      </c>
      <c r="K474" s="41" t="s">
        <v>1157</v>
      </c>
      <c r="L474" s="25">
        <f>M474/I474</f>
        <v>4025.5</v>
      </c>
      <c r="M474" s="43">
        <v>4025.5</v>
      </c>
    </row>
    <row r="475" spans="1:13" s="26" customFormat="1" ht="15" customHeight="1" x14ac:dyDescent="0.2">
      <c r="A475" s="24">
        <v>470</v>
      </c>
      <c r="B475" s="27" t="s">
        <v>1166</v>
      </c>
      <c r="C475" s="40" t="s">
        <v>1165</v>
      </c>
      <c r="D475" s="41" t="s">
        <v>667</v>
      </c>
      <c r="E475" s="59"/>
      <c r="F475" s="27" t="s">
        <v>668</v>
      </c>
      <c r="G475" s="27" t="s">
        <v>970</v>
      </c>
      <c r="H475" s="40" t="s">
        <v>48</v>
      </c>
      <c r="I475" s="42">
        <v>1</v>
      </c>
      <c r="J475" s="41" t="s">
        <v>4</v>
      </c>
      <c r="K475" s="41" t="s">
        <v>1157</v>
      </c>
      <c r="L475" s="25">
        <f>M475/I475</f>
        <v>4025.5</v>
      </c>
      <c r="M475" s="43">
        <v>4025.5</v>
      </c>
    </row>
    <row r="476" spans="1:13" s="26" customFormat="1" ht="15" customHeight="1" x14ac:dyDescent="0.2">
      <c r="A476" s="24">
        <v>471</v>
      </c>
      <c r="B476" s="27" t="s">
        <v>1166</v>
      </c>
      <c r="C476" s="40" t="s">
        <v>1165</v>
      </c>
      <c r="D476" s="41" t="s">
        <v>669</v>
      </c>
      <c r="E476" s="59"/>
      <c r="F476" s="27" t="s">
        <v>670</v>
      </c>
      <c r="G476" s="27" t="s">
        <v>970</v>
      </c>
      <c r="H476" s="40" t="s">
        <v>48</v>
      </c>
      <c r="I476" s="42">
        <v>3</v>
      </c>
      <c r="J476" s="41" t="s">
        <v>4</v>
      </c>
      <c r="K476" s="41" t="s">
        <v>1157</v>
      </c>
      <c r="L476" s="25">
        <f>M476/I476</f>
        <v>4025.3333333333335</v>
      </c>
      <c r="M476" s="43">
        <v>12076</v>
      </c>
    </row>
    <row r="477" spans="1:13" s="26" customFormat="1" ht="15" customHeight="1" x14ac:dyDescent="0.2">
      <c r="A477" s="24">
        <v>472</v>
      </c>
      <c r="B477" s="27" t="s">
        <v>1166</v>
      </c>
      <c r="C477" s="40" t="s">
        <v>1165</v>
      </c>
      <c r="D477" s="41" t="s">
        <v>669</v>
      </c>
      <c r="E477" s="59"/>
      <c r="F477" s="27" t="s">
        <v>670</v>
      </c>
      <c r="G477" s="27" t="s">
        <v>970</v>
      </c>
      <c r="H477" s="40" t="s">
        <v>48</v>
      </c>
      <c r="I477" s="42">
        <v>3</v>
      </c>
      <c r="J477" s="41" t="s">
        <v>4</v>
      </c>
      <c r="K477" s="41" t="s">
        <v>1157</v>
      </c>
      <c r="L477" s="25">
        <f>M477/I477</f>
        <v>4025.3333333333335</v>
      </c>
      <c r="M477" s="43">
        <v>12076</v>
      </c>
    </row>
    <row r="478" spans="1:13" s="26" customFormat="1" ht="15" customHeight="1" x14ac:dyDescent="0.2">
      <c r="A478" s="24">
        <v>473</v>
      </c>
      <c r="B478" s="27" t="s">
        <v>1166</v>
      </c>
      <c r="C478" s="40" t="s">
        <v>1165</v>
      </c>
      <c r="D478" s="41" t="s">
        <v>671</v>
      </c>
      <c r="E478" s="59"/>
      <c r="F478" s="27" t="s">
        <v>672</v>
      </c>
      <c r="G478" s="27" t="s">
        <v>970</v>
      </c>
      <c r="H478" s="40" t="s">
        <v>48</v>
      </c>
      <c r="I478" s="42">
        <v>2</v>
      </c>
      <c r="J478" s="41" t="s">
        <v>4</v>
      </c>
      <c r="K478" s="41" t="s">
        <v>1157</v>
      </c>
      <c r="L478" s="25">
        <f>M478/I478</f>
        <v>4025.5</v>
      </c>
      <c r="M478" s="43">
        <v>8051</v>
      </c>
    </row>
    <row r="479" spans="1:13" s="26" customFormat="1" ht="15" customHeight="1" x14ac:dyDescent="0.2">
      <c r="A479" s="24">
        <v>474</v>
      </c>
      <c r="B479" s="27" t="s">
        <v>1166</v>
      </c>
      <c r="C479" s="40" t="s">
        <v>1165</v>
      </c>
      <c r="D479" s="41" t="s">
        <v>673</v>
      </c>
      <c r="E479" s="59"/>
      <c r="F479" s="27" t="s">
        <v>674</v>
      </c>
      <c r="G479" s="27" t="s">
        <v>970</v>
      </c>
      <c r="H479" s="40" t="s">
        <v>48</v>
      </c>
      <c r="I479" s="42">
        <v>1</v>
      </c>
      <c r="J479" s="41" t="s">
        <v>4</v>
      </c>
      <c r="K479" s="41" t="s">
        <v>1157</v>
      </c>
      <c r="L479" s="25">
        <f>M479/I479</f>
        <v>4025.3333333333335</v>
      </c>
      <c r="M479" s="43">
        <v>4025.3333333333335</v>
      </c>
    </row>
    <row r="480" spans="1:13" s="26" customFormat="1" ht="15" customHeight="1" x14ac:dyDescent="0.2">
      <c r="A480" s="24">
        <v>475</v>
      </c>
      <c r="B480" s="27" t="s">
        <v>1166</v>
      </c>
      <c r="C480" s="40" t="s">
        <v>1165</v>
      </c>
      <c r="D480" s="41" t="s">
        <v>677</v>
      </c>
      <c r="E480" s="59"/>
      <c r="F480" s="27" t="s">
        <v>678</v>
      </c>
      <c r="G480" s="27" t="s">
        <v>970</v>
      </c>
      <c r="H480" s="40" t="s">
        <v>48</v>
      </c>
      <c r="I480" s="42">
        <v>1</v>
      </c>
      <c r="J480" s="41" t="s">
        <v>4</v>
      </c>
      <c r="K480" s="41" t="s">
        <v>1157</v>
      </c>
      <c r="L480" s="25">
        <f>M480/I480</f>
        <v>4025.5</v>
      </c>
      <c r="M480" s="43">
        <v>4025.5</v>
      </c>
    </row>
    <row r="481" spans="1:13" s="26" customFormat="1" ht="15" customHeight="1" x14ac:dyDescent="0.2">
      <c r="A481" s="24">
        <v>476</v>
      </c>
      <c r="B481" s="27" t="s">
        <v>1166</v>
      </c>
      <c r="C481" s="40" t="s">
        <v>1165</v>
      </c>
      <c r="D481" s="41" t="s">
        <v>679</v>
      </c>
      <c r="E481" s="59"/>
      <c r="F481" s="27" t="s">
        <v>680</v>
      </c>
      <c r="G481" s="27" t="s">
        <v>1046</v>
      </c>
      <c r="H481" s="40" t="s">
        <v>48</v>
      </c>
      <c r="I481" s="42">
        <v>5</v>
      </c>
      <c r="J481" s="41" t="s">
        <v>4</v>
      </c>
      <c r="K481" s="41" t="s">
        <v>1157</v>
      </c>
      <c r="L481" s="25">
        <f>M481/I481</f>
        <v>1768.6</v>
      </c>
      <c r="M481" s="43">
        <v>8843</v>
      </c>
    </row>
    <row r="482" spans="1:13" s="26" customFormat="1" ht="15" customHeight="1" x14ac:dyDescent="0.2">
      <c r="A482" s="24">
        <v>477</v>
      </c>
      <c r="B482" s="27" t="s">
        <v>1166</v>
      </c>
      <c r="C482" s="40" t="s">
        <v>1165</v>
      </c>
      <c r="D482" s="41" t="s">
        <v>709</v>
      </c>
      <c r="E482" s="59"/>
      <c r="F482" s="27" t="s">
        <v>710</v>
      </c>
      <c r="G482" s="27" t="s">
        <v>1058</v>
      </c>
      <c r="H482" s="40" t="s">
        <v>48</v>
      </c>
      <c r="I482" s="42">
        <v>11</v>
      </c>
      <c r="J482" s="41" t="s">
        <v>4</v>
      </c>
      <c r="K482" s="41" t="s">
        <v>1157</v>
      </c>
      <c r="L482" s="25">
        <f>M482/I482</f>
        <v>1869.8571428571429</v>
      </c>
      <c r="M482" s="43">
        <v>20568.428571428572</v>
      </c>
    </row>
    <row r="483" spans="1:13" s="26" customFormat="1" ht="15" customHeight="1" x14ac:dyDescent="0.2">
      <c r="A483" s="24">
        <v>478</v>
      </c>
      <c r="B483" s="27" t="s">
        <v>1166</v>
      </c>
      <c r="C483" s="40" t="s">
        <v>1164</v>
      </c>
      <c r="D483" s="41" t="s">
        <v>711</v>
      </c>
      <c r="E483" s="59"/>
      <c r="F483" s="27" t="s">
        <v>712</v>
      </c>
      <c r="G483" s="27" t="s">
        <v>712</v>
      </c>
      <c r="H483" s="40" t="s">
        <v>48</v>
      </c>
      <c r="I483" s="42">
        <v>2</v>
      </c>
      <c r="J483" s="41" t="s">
        <v>4</v>
      </c>
      <c r="K483" s="41" t="s">
        <v>1157</v>
      </c>
      <c r="L483" s="25">
        <f>M483/I483</f>
        <v>1915</v>
      </c>
      <c r="M483" s="43">
        <v>3830</v>
      </c>
    </row>
    <row r="484" spans="1:13" s="26" customFormat="1" ht="15" customHeight="1" x14ac:dyDescent="0.2">
      <c r="A484" s="24">
        <v>479</v>
      </c>
      <c r="B484" s="27" t="s">
        <v>1166</v>
      </c>
      <c r="C484" s="40" t="s">
        <v>1165</v>
      </c>
      <c r="D484" s="41" t="s">
        <v>715</v>
      </c>
      <c r="E484" s="59"/>
      <c r="F484" s="27" t="s">
        <v>716</v>
      </c>
      <c r="G484" s="27" t="s">
        <v>716</v>
      </c>
      <c r="H484" s="40" t="s">
        <v>48</v>
      </c>
      <c r="I484" s="42">
        <v>1</v>
      </c>
      <c r="J484" s="41" t="s">
        <v>4</v>
      </c>
      <c r="K484" s="41" t="s">
        <v>1157</v>
      </c>
      <c r="L484" s="25">
        <f>M484/I484</f>
        <v>1915</v>
      </c>
      <c r="M484" s="43">
        <v>1915</v>
      </c>
    </row>
    <row r="485" spans="1:13" s="26" customFormat="1" ht="15" customHeight="1" x14ac:dyDescent="0.2">
      <c r="A485" s="24">
        <v>480</v>
      </c>
      <c r="B485" s="27" t="s">
        <v>1166</v>
      </c>
      <c r="C485" s="40" t="s">
        <v>1165</v>
      </c>
      <c r="D485" s="41" t="s">
        <v>717</v>
      </c>
      <c r="E485" s="59"/>
      <c r="F485" s="27" t="s">
        <v>718</v>
      </c>
      <c r="G485" s="27" t="s">
        <v>1060</v>
      </c>
      <c r="H485" s="40" t="s">
        <v>48</v>
      </c>
      <c r="I485" s="42">
        <v>5</v>
      </c>
      <c r="J485" s="41" t="s">
        <v>4</v>
      </c>
      <c r="K485" s="41" t="s">
        <v>1157</v>
      </c>
      <c r="L485" s="25">
        <f>M485/I485</f>
        <v>1869.8</v>
      </c>
      <c r="M485" s="43">
        <v>9349</v>
      </c>
    </row>
    <row r="486" spans="1:13" s="26" customFormat="1" ht="15" customHeight="1" x14ac:dyDescent="0.2">
      <c r="A486" s="24">
        <v>481</v>
      </c>
      <c r="B486" s="27" t="s">
        <v>1166</v>
      </c>
      <c r="C486" s="40" t="s">
        <v>1165</v>
      </c>
      <c r="D486" s="41" t="s">
        <v>719</v>
      </c>
      <c r="E486" s="59"/>
      <c r="F486" s="27" t="s">
        <v>720</v>
      </c>
      <c r="G486" s="27" t="s">
        <v>1061</v>
      </c>
      <c r="H486" s="40" t="s">
        <v>48</v>
      </c>
      <c r="I486" s="42">
        <v>2</v>
      </c>
      <c r="J486" s="41" t="s">
        <v>4</v>
      </c>
      <c r="K486" s="41" t="s">
        <v>1157</v>
      </c>
      <c r="L486" s="25">
        <f>M486/I486</f>
        <v>1870</v>
      </c>
      <c r="M486" s="43">
        <v>3740</v>
      </c>
    </row>
    <row r="487" spans="1:13" s="26" customFormat="1" ht="15" customHeight="1" x14ac:dyDescent="0.2">
      <c r="A487" s="24">
        <v>482</v>
      </c>
      <c r="B487" s="27" t="s">
        <v>1166</v>
      </c>
      <c r="C487" s="40" t="s">
        <v>1165</v>
      </c>
      <c r="D487" s="41" t="s">
        <v>721</v>
      </c>
      <c r="E487" s="59"/>
      <c r="F487" s="27" t="s">
        <v>722</v>
      </c>
      <c r="G487" s="27" t="s">
        <v>1062</v>
      </c>
      <c r="H487" s="40" t="s">
        <v>48</v>
      </c>
      <c r="I487" s="42">
        <v>4</v>
      </c>
      <c r="J487" s="41" t="s">
        <v>4</v>
      </c>
      <c r="K487" s="41" t="s">
        <v>1157</v>
      </c>
      <c r="L487" s="25">
        <f>M487/I487</f>
        <v>1870</v>
      </c>
      <c r="M487" s="43">
        <v>7480</v>
      </c>
    </row>
    <row r="488" spans="1:13" s="26" customFormat="1" ht="15" customHeight="1" x14ac:dyDescent="0.2">
      <c r="A488" s="24">
        <v>483</v>
      </c>
      <c r="B488" s="27" t="s">
        <v>1166</v>
      </c>
      <c r="C488" s="40" t="s">
        <v>1165</v>
      </c>
      <c r="D488" s="41" t="s">
        <v>723</v>
      </c>
      <c r="E488" s="59"/>
      <c r="F488" s="27" t="s">
        <v>724</v>
      </c>
      <c r="G488" s="27" t="s">
        <v>1063</v>
      </c>
      <c r="H488" s="40" t="s">
        <v>48</v>
      </c>
      <c r="I488" s="42">
        <v>15</v>
      </c>
      <c r="J488" s="41" t="s">
        <v>4</v>
      </c>
      <c r="K488" s="41" t="s">
        <v>1157</v>
      </c>
      <c r="L488" s="25">
        <f>M488/I488</f>
        <v>1869.8666666666666</v>
      </c>
      <c r="M488" s="43">
        <v>28048</v>
      </c>
    </row>
    <row r="489" spans="1:13" s="26" customFormat="1" ht="15" customHeight="1" x14ac:dyDescent="0.2">
      <c r="A489" s="24">
        <v>484</v>
      </c>
      <c r="B489" s="27" t="s">
        <v>1166</v>
      </c>
      <c r="C489" s="40" t="s">
        <v>1165</v>
      </c>
      <c r="D489" s="41" t="s">
        <v>727</v>
      </c>
      <c r="E489" s="59"/>
      <c r="F489" s="27" t="s">
        <v>728</v>
      </c>
      <c r="G489" s="27" t="s">
        <v>1065</v>
      </c>
      <c r="H489" s="40" t="s">
        <v>48</v>
      </c>
      <c r="I489" s="42">
        <v>2</v>
      </c>
      <c r="J489" s="41" t="s">
        <v>4</v>
      </c>
      <c r="K489" s="41" t="s">
        <v>1157</v>
      </c>
      <c r="L489" s="25">
        <f>M489/I489</f>
        <v>1870</v>
      </c>
      <c r="M489" s="43">
        <v>3740</v>
      </c>
    </row>
    <row r="490" spans="1:13" s="26" customFormat="1" ht="15" customHeight="1" x14ac:dyDescent="0.2">
      <c r="A490" s="24">
        <v>485</v>
      </c>
      <c r="B490" s="27" t="s">
        <v>1166</v>
      </c>
      <c r="C490" s="40" t="s">
        <v>1165</v>
      </c>
      <c r="D490" s="41" t="s">
        <v>733</v>
      </c>
      <c r="E490" s="59"/>
      <c r="F490" s="27" t="s">
        <v>734</v>
      </c>
      <c r="G490" s="27" t="s">
        <v>1067</v>
      </c>
      <c r="H490" s="40" t="s">
        <v>48</v>
      </c>
      <c r="I490" s="42">
        <v>15</v>
      </c>
      <c r="J490" s="41" t="s">
        <v>4</v>
      </c>
      <c r="K490" s="41" t="s">
        <v>1157</v>
      </c>
      <c r="L490" s="25">
        <f>M490/I490</f>
        <v>1869.8666666666666</v>
      </c>
      <c r="M490" s="43">
        <v>28048</v>
      </c>
    </row>
    <row r="491" spans="1:13" s="26" customFormat="1" ht="15" customHeight="1" x14ac:dyDescent="0.2">
      <c r="A491" s="24">
        <v>486</v>
      </c>
      <c r="B491" s="27" t="s">
        <v>1166</v>
      </c>
      <c r="C491" s="40" t="s">
        <v>1165</v>
      </c>
      <c r="D491" s="41" t="s">
        <v>753</v>
      </c>
      <c r="E491" s="59"/>
      <c r="F491" s="27" t="s">
        <v>754</v>
      </c>
      <c r="G491" s="27" t="s">
        <v>1076</v>
      </c>
      <c r="H491" s="40" t="s">
        <v>48</v>
      </c>
      <c r="I491" s="42">
        <v>1</v>
      </c>
      <c r="J491" s="41" t="s">
        <v>4</v>
      </c>
      <c r="K491" s="41" t="s">
        <v>1157</v>
      </c>
      <c r="L491" s="25">
        <f>M491/I491</f>
        <v>1769</v>
      </c>
      <c r="M491" s="43">
        <v>1769</v>
      </c>
    </row>
    <row r="492" spans="1:13" s="26" customFormat="1" ht="15" customHeight="1" x14ac:dyDescent="0.2">
      <c r="A492" s="24">
        <v>487</v>
      </c>
      <c r="B492" s="27" t="s">
        <v>1166</v>
      </c>
      <c r="C492" s="40" t="s">
        <v>1165</v>
      </c>
      <c r="D492" s="41" t="s">
        <v>755</v>
      </c>
      <c r="E492" s="59"/>
      <c r="F492" s="27" t="s">
        <v>756</v>
      </c>
      <c r="G492" s="27" t="s">
        <v>1077</v>
      </c>
      <c r="H492" s="40" t="s">
        <v>48</v>
      </c>
      <c r="I492" s="42">
        <v>12</v>
      </c>
      <c r="J492" s="41" t="s">
        <v>4</v>
      </c>
      <c r="K492" s="41" t="s">
        <v>1157</v>
      </c>
      <c r="L492" s="25">
        <f>M492/I492</f>
        <v>1768.5</v>
      </c>
      <c r="M492" s="43">
        <v>21222</v>
      </c>
    </row>
    <row r="493" spans="1:13" s="26" customFormat="1" ht="15" customHeight="1" x14ac:dyDescent="0.2">
      <c r="A493" s="24">
        <v>488</v>
      </c>
      <c r="B493" s="27" t="s">
        <v>1166</v>
      </c>
      <c r="C493" s="40" t="s">
        <v>1165</v>
      </c>
      <c r="D493" s="41" t="s">
        <v>755</v>
      </c>
      <c r="E493" s="59"/>
      <c r="F493" s="27" t="s">
        <v>756</v>
      </c>
      <c r="G493" s="27" t="s">
        <v>1077</v>
      </c>
      <c r="H493" s="40" t="s">
        <v>48</v>
      </c>
      <c r="I493" s="42">
        <v>1</v>
      </c>
      <c r="J493" s="41" t="s">
        <v>4</v>
      </c>
      <c r="K493" s="41" t="s">
        <v>1157</v>
      </c>
      <c r="L493" s="25">
        <f>M493/I493</f>
        <v>1724</v>
      </c>
      <c r="M493" s="43">
        <v>1724</v>
      </c>
    </row>
    <row r="494" spans="1:13" s="26" customFormat="1" ht="15" customHeight="1" x14ac:dyDescent="0.2">
      <c r="A494" s="24">
        <v>489</v>
      </c>
      <c r="B494" s="27" t="s">
        <v>1166</v>
      </c>
      <c r="C494" s="40" t="s">
        <v>1165</v>
      </c>
      <c r="D494" s="41" t="s">
        <v>759</v>
      </c>
      <c r="E494" s="59"/>
      <c r="F494" s="27" t="s">
        <v>760</v>
      </c>
      <c r="G494" s="27" t="s">
        <v>1079</v>
      </c>
      <c r="H494" s="40" t="s">
        <v>48</v>
      </c>
      <c r="I494" s="42">
        <v>2</v>
      </c>
      <c r="J494" s="41" t="s">
        <v>4</v>
      </c>
      <c r="K494" s="41" t="s">
        <v>1157</v>
      </c>
      <c r="L494" s="25">
        <f>M494/I494</f>
        <v>1724</v>
      </c>
      <c r="M494" s="43">
        <v>3448</v>
      </c>
    </row>
    <row r="495" spans="1:13" s="26" customFormat="1" ht="15" customHeight="1" x14ac:dyDescent="0.2">
      <c r="A495" s="24">
        <v>490</v>
      </c>
      <c r="B495" s="27" t="s">
        <v>1166</v>
      </c>
      <c r="C495" s="40" t="s">
        <v>1165</v>
      </c>
      <c r="D495" s="41" t="s">
        <v>761</v>
      </c>
      <c r="E495" s="59"/>
      <c r="F495" s="27" t="s">
        <v>762</v>
      </c>
      <c r="G495" s="27" t="s">
        <v>1080</v>
      </c>
      <c r="H495" s="40" t="s">
        <v>48</v>
      </c>
      <c r="I495" s="42">
        <v>1</v>
      </c>
      <c r="J495" s="41" t="s">
        <v>4</v>
      </c>
      <c r="K495" s="41" t="s">
        <v>1157</v>
      </c>
      <c r="L495" s="25">
        <f>M495/I495</f>
        <v>1769</v>
      </c>
      <c r="M495" s="43">
        <v>1769</v>
      </c>
    </row>
    <row r="496" spans="1:13" s="26" customFormat="1" ht="15" customHeight="1" x14ac:dyDescent="0.2">
      <c r="A496" s="24">
        <v>491</v>
      </c>
      <c r="B496" s="27" t="s">
        <v>1166</v>
      </c>
      <c r="C496" s="40" t="s">
        <v>1165</v>
      </c>
      <c r="D496" s="41" t="s">
        <v>761</v>
      </c>
      <c r="E496" s="59"/>
      <c r="F496" s="27" t="s">
        <v>762</v>
      </c>
      <c r="G496" s="27" t="s">
        <v>1080</v>
      </c>
      <c r="H496" s="40" t="s">
        <v>48</v>
      </c>
      <c r="I496" s="42">
        <v>1</v>
      </c>
      <c r="J496" s="41" t="s">
        <v>4</v>
      </c>
      <c r="K496" s="41" t="s">
        <v>1157</v>
      </c>
      <c r="L496" s="25">
        <f>M496/I496</f>
        <v>1724</v>
      </c>
      <c r="M496" s="43">
        <v>1724</v>
      </c>
    </row>
    <row r="497" spans="1:13" s="26" customFormat="1" ht="15" customHeight="1" x14ac:dyDescent="0.2">
      <c r="A497" s="24">
        <v>492</v>
      </c>
      <c r="B497" s="27" t="s">
        <v>1166</v>
      </c>
      <c r="C497" s="40" t="s">
        <v>1165</v>
      </c>
      <c r="D497" s="41" t="s">
        <v>765</v>
      </c>
      <c r="E497" s="59"/>
      <c r="F497" s="27" t="s">
        <v>766</v>
      </c>
      <c r="G497" s="27" t="s">
        <v>1082</v>
      </c>
      <c r="H497" s="40" t="s">
        <v>48</v>
      </c>
      <c r="I497" s="42">
        <v>9</v>
      </c>
      <c r="J497" s="41" t="s">
        <v>4</v>
      </c>
      <c r="K497" s="41" t="s">
        <v>1157</v>
      </c>
      <c r="L497" s="25">
        <f>M497/I497</f>
        <v>1768.5555555555557</v>
      </c>
      <c r="M497" s="43">
        <v>15917</v>
      </c>
    </row>
    <row r="498" spans="1:13" s="26" customFormat="1" ht="15" customHeight="1" x14ac:dyDescent="0.2">
      <c r="A498" s="24">
        <v>493</v>
      </c>
      <c r="B498" s="27" t="s">
        <v>1166</v>
      </c>
      <c r="C498" s="40" t="s">
        <v>1165</v>
      </c>
      <c r="D498" s="41" t="s">
        <v>785</v>
      </c>
      <c r="E498" s="59"/>
      <c r="F498" s="27" t="s">
        <v>786</v>
      </c>
      <c r="G498" s="27" t="s">
        <v>970</v>
      </c>
      <c r="H498" s="40" t="s">
        <v>48</v>
      </c>
      <c r="I498" s="42">
        <v>1</v>
      </c>
      <c r="J498" s="41" t="s">
        <v>4</v>
      </c>
      <c r="K498" s="41" t="s">
        <v>1157</v>
      </c>
      <c r="L498" s="25">
        <f>M498/I498</f>
        <v>4025.3333333333335</v>
      </c>
      <c r="M498" s="43">
        <v>4025.3333333333335</v>
      </c>
    </row>
    <row r="499" spans="1:13" s="26" customFormat="1" ht="15" customHeight="1" x14ac:dyDescent="0.2">
      <c r="A499" s="24">
        <v>494</v>
      </c>
      <c r="B499" s="27" t="s">
        <v>1166</v>
      </c>
      <c r="C499" s="40" t="s">
        <v>1165</v>
      </c>
      <c r="D499" s="41" t="s">
        <v>785</v>
      </c>
      <c r="E499" s="59"/>
      <c r="F499" s="27" t="s">
        <v>786</v>
      </c>
      <c r="G499" s="27" t="s">
        <v>970</v>
      </c>
      <c r="H499" s="40" t="s">
        <v>48</v>
      </c>
      <c r="I499" s="42">
        <v>8</v>
      </c>
      <c r="J499" s="41" t="s">
        <v>4</v>
      </c>
      <c r="K499" s="41" t="s">
        <v>1157</v>
      </c>
      <c r="L499" s="25">
        <f>M499/I499</f>
        <v>4025.3333333333335</v>
      </c>
      <c r="M499" s="43">
        <v>32202.666666666668</v>
      </c>
    </row>
    <row r="500" spans="1:13" s="26" customFormat="1" ht="15" customHeight="1" x14ac:dyDescent="0.2">
      <c r="A500" s="24">
        <v>495</v>
      </c>
      <c r="B500" s="27" t="s">
        <v>1166</v>
      </c>
      <c r="C500" s="40" t="s">
        <v>1165</v>
      </c>
      <c r="D500" s="41" t="s">
        <v>787</v>
      </c>
      <c r="E500" s="59"/>
      <c r="F500" s="27" t="s">
        <v>788</v>
      </c>
      <c r="G500" s="27" t="s">
        <v>970</v>
      </c>
      <c r="H500" s="40" t="s">
        <v>48</v>
      </c>
      <c r="I500" s="42">
        <v>2</v>
      </c>
      <c r="J500" s="41" t="s">
        <v>4</v>
      </c>
      <c r="K500" s="41" t="s">
        <v>1157</v>
      </c>
      <c r="L500" s="25">
        <f>M500/I500</f>
        <v>3926.3333333333335</v>
      </c>
      <c r="M500" s="43">
        <v>7852.666666666667</v>
      </c>
    </row>
    <row r="501" spans="1:13" s="26" customFormat="1" ht="15" customHeight="1" x14ac:dyDescent="0.2">
      <c r="A501" s="24">
        <v>496</v>
      </c>
      <c r="B501" s="27" t="s">
        <v>1166</v>
      </c>
      <c r="C501" s="40" t="s">
        <v>1165</v>
      </c>
      <c r="D501" s="41" t="s">
        <v>789</v>
      </c>
      <c r="E501" s="59"/>
      <c r="F501" s="27" t="s">
        <v>790</v>
      </c>
      <c r="G501" s="27" t="s">
        <v>970</v>
      </c>
      <c r="H501" s="40" t="s">
        <v>48</v>
      </c>
      <c r="I501" s="42">
        <v>11</v>
      </c>
      <c r="J501" s="41" t="s">
        <v>4</v>
      </c>
      <c r="K501" s="41" t="s">
        <v>1157</v>
      </c>
      <c r="L501" s="25">
        <f>M501/I501</f>
        <v>3926.2105263157896</v>
      </c>
      <c r="M501" s="43">
        <v>43188.315789473687</v>
      </c>
    </row>
    <row r="502" spans="1:13" s="26" customFormat="1" ht="15" customHeight="1" x14ac:dyDescent="0.2">
      <c r="A502" s="24">
        <v>497</v>
      </c>
      <c r="B502" s="27" t="s">
        <v>1166</v>
      </c>
      <c r="C502" s="40" t="s">
        <v>1164</v>
      </c>
      <c r="D502" s="41" t="s">
        <v>791</v>
      </c>
      <c r="E502" s="59"/>
      <c r="F502" s="27" t="s">
        <v>792</v>
      </c>
      <c r="G502" s="27" t="s">
        <v>970</v>
      </c>
      <c r="H502" s="40" t="s">
        <v>48</v>
      </c>
      <c r="I502" s="42">
        <v>17</v>
      </c>
      <c r="J502" s="41" t="s">
        <v>4</v>
      </c>
      <c r="K502" s="41" t="s">
        <v>1157</v>
      </c>
      <c r="L502" s="25">
        <f>M502/I502</f>
        <v>3926</v>
      </c>
      <c r="M502" s="43">
        <v>66742</v>
      </c>
    </row>
    <row r="503" spans="1:13" s="26" customFormat="1" ht="15" customHeight="1" x14ac:dyDescent="0.2">
      <c r="A503" s="24">
        <v>498</v>
      </c>
      <c r="B503" s="27" t="s">
        <v>1166</v>
      </c>
      <c r="C503" s="40" t="s">
        <v>1164</v>
      </c>
      <c r="D503" s="41" t="s">
        <v>791</v>
      </c>
      <c r="E503" s="59"/>
      <c r="F503" s="27" t="s">
        <v>792</v>
      </c>
      <c r="G503" s="27" t="s">
        <v>1094</v>
      </c>
      <c r="H503" s="40" t="s">
        <v>48</v>
      </c>
      <c r="I503" s="42">
        <v>9</v>
      </c>
      <c r="J503" s="41" t="s">
        <v>4</v>
      </c>
      <c r="K503" s="41" t="s">
        <v>1157</v>
      </c>
      <c r="L503" s="25">
        <f>M503/I503</f>
        <v>3926</v>
      </c>
      <c r="M503" s="43">
        <v>35334</v>
      </c>
    </row>
    <row r="504" spans="1:13" s="26" customFormat="1" ht="15" customHeight="1" x14ac:dyDescent="0.2">
      <c r="A504" s="24">
        <v>499</v>
      </c>
      <c r="B504" s="27" t="s">
        <v>1166</v>
      </c>
      <c r="C504" s="40" t="s">
        <v>1165</v>
      </c>
      <c r="D504" s="41" t="s">
        <v>791</v>
      </c>
      <c r="E504" s="59"/>
      <c r="F504" s="27" t="s">
        <v>792</v>
      </c>
      <c r="G504" s="27" t="s">
        <v>1094</v>
      </c>
      <c r="H504" s="40" t="s">
        <v>48</v>
      </c>
      <c r="I504" s="42">
        <v>1</v>
      </c>
      <c r="J504" s="41" t="s">
        <v>4</v>
      </c>
      <c r="K504" s="41" t="s">
        <v>1157</v>
      </c>
      <c r="L504" s="25">
        <f>M504/I504</f>
        <v>3926</v>
      </c>
      <c r="M504" s="43">
        <v>3926</v>
      </c>
    </row>
    <row r="505" spans="1:13" s="26" customFormat="1" ht="15" customHeight="1" x14ac:dyDescent="0.2">
      <c r="A505" s="24">
        <v>500</v>
      </c>
      <c r="B505" s="27" t="s">
        <v>1166</v>
      </c>
      <c r="C505" s="40" t="s">
        <v>1165</v>
      </c>
      <c r="D505" s="41" t="s">
        <v>793</v>
      </c>
      <c r="E505" s="59"/>
      <c r="F505" s="27" t="s">
        <v>794</v>
      </c>
      <c r="G505" s="27" t="s">
        <v>970</v>
      </c>
      <c r="H505" s="40" t="s">
        <v>48</v>
      </c>
      <c r="I505" s="42">
        <v>2</v>
      </c>
      <c r="J505" s="41" t="s">
        <v>4</v>
      </c>
      <c r="K505" s="41" t="s">
        <v>1157</v>
      </c>
      <c r="L505" s="25">
        <f>M505/I505</f>
        <v>4025.5</v>
      </c>
      <c r="M505" s="43">
        <v>8051</v>
      </c>
    </row>
    <row r="506" spans="1:13" s="26" customFormat="1" ht="15" customHeight="1" x14ac:dyDescent="0.2">
      <c r="A506" s="24">
        <v>501</v>
      </c>
      <c r="B506" s="27" t="s">
        <v>1166</v>
      </c>
      <c r="C506" s="40" t="s">
        <v>1164</v>
      </c>
      <c r="D506" s="41" t="s">
        <v>803</v>
      </c>
      <c r="E506" s="59"/>
      <c r="F506" s="27" t="s">
        <v>804</v>
      </c>
      <c r="G506" s="27" t="s">
        <v>970</v>
      </c>
      <c r="H506" s="40" t="s">
        <v>48</v>
      </c>
      <c r="I506" s="42">
        <v>11</v>
      </c>
      <c r="J506" s="41" t="s">
        <v>4</v>
      </c>
      <c r="K506" s="41" t="s">
        <v>1157</v>
      </c>
      <c r="L506" s="25">
        <f>M506/I506</f>
        <v>3926.181818181818</v>
      </c>
      <c r="M506" s="43">
        <v>43188</v>
      </c>
    </row>
    <row r="507" spans="1:13" s="26" customFormat="1" ht="15" customHeight="1" x14ac:dyDescent="0.2">
      <c r="A507" s="24">
        <v>502</v>
      </c>
      <c r="B507" s="27" t="s">
        <v>1166</v>
      </c>
      <c r="C507" s="40" t="s">
        <v>1165</v>
      </c>
      <c r="D507" s="41" t="s">
        <v>805</v>
      </c>
      <c r="E507" s="60"/>
      <c r="F507" s="27" t="s">
        <v>806</v>
      </c>
      <c r="G507" s="27" t="s">
        <v>1099</v>
      </c>
      <c r="H507" s="40" t="s">
        <v>48</v>
      </c>
      <c r="I507" s="42">
        <v>8</v>
      </c>
      <c r="J507" s="41" t="s">
        <v>4</v>
      </c>
      <c r="K507" s="41" t="s">
        <v>1157</v>
      </c>
      <c r="L507" s="25">
        <f>M507/I507</f>
        <v>3926.25</v>
      </c>
      <c r="M507" s="43">
        <v>31410</v>
      </c>
    </row>
    <row r="508" spans="1:13" s="26" customFormat="1" ht="15" customHeight="1" x14ac:dyDescent="0.2">
      <c r="A508" s="24">
        <v>503</v>
      </c>
      <c r="B508" s="27" t="s">
        <v>1166</v>
      </c>
      <c r="C508" s="40" t="s">
        <v>1165</v>
      </c>
      <c r="D508" s="41" t="s">
        <v>689</v>
      </c>
      <c r="E508" s="58">
        <v>28</v>
      </c>
      <c r="F508" s="27" t="s">
        <v>690</v>
      </c>
      <c r="G508" s="27" t="s">
        <v>1050</v>
      </c>
      <c r="H508" s="40" t="s">
        <v>48</v>
      </c>
      <c r="I508" s="42">
        <v>8</v>
      </c>
      <c r="J508" s="41" t="s">
        <v>137</v>
      </c>
      <c r="K508" s="41" t="s">
        <v>1161</v>
      </c>
      <c r="L508" s="25">
        <f>M508/I508</f>
        <v>1950.375</v>
      </c>
      <c r="M508" s="43">
        <v>15603</v>
      </c>
    </row>
    <row r="509" spans="1:13" s="26" customFormat="1" ht="15" customHeight="1" x14ac:dyDescent="0.2">
      <c r="A509" s="24">
        <v>504</v>
      </c>
      <c r="B509" s="27" t="s">
        <v>1166</v>
      </c>
      <c r="C509" s="40" t="s">
        <v>1165</v>
      </c>
      <c r="D509" s="41" t="s">
        <v>701</v>
      </c>
      <c r="E509" s="59"/>
      <c r="F509" s="27" t="s">
        <v>702</v>
      </c>
      <c r="G509" s="27" t="s">
        <v>1055</v>
      </c>
      <c r="H509" s="40" t="s">
        <v>48</v>
      </c>
      <c r="I509" s="42">
        <v>4</v>
      </c>
      <c r="J509" s="41" t="s">
        <v>137</v>
      </c>
      <c r="K509" s="41" t="s">
        <v>1161</v>
      </c>
      <c r="L509" s="25">
        <f>M509/I509</f>
        <v>1950.5</v>
      </c>
      <c r="M509" s="43">
        <v>7802</v>
      </c>
    </row>
    <row r="510" spans="1:13" s="26" customFormat="1" ht="15" customHeight="1" x14ac:dyDescent="0.2">
      <c r="A510" s="24">
        <v>505</v>
      </c>
      <c r="B510" s="27" t="s">
        <v>1166</v>
      </c>
      <c r="C510" s="40" t="s">
        <v>1165</v>
      </c>
      <c r="D510" s="41" t="s">
        <v>703</v>
      </c>
      <c r="E510" s="59"/>
      <c r="F510" s="27" t="s">
        <v>704</v>
      </c>
      <c r="G510" s="27" t="s">
        <v>1050</v>
      </c>
      <c r="H510" s="40" t="s">
        <v>48</v>
      </c>
      <c r="I510" s="42">
        <v>3</v>
      </c>
      <c r="J510" s="41" t="s">
        <v>137</v>
      </c>
      <c r="K510" s="41" t="s">
        <v>1161</v>
      </c>
      <c r="L510" s="25">
        <f>M510/I510</f>
        <v>1950.3333333333333</v>
      </c>
      <c r="M510" s="43">
        <v>5851</v>
      </c>
    </row>
    <row r="511" spans="1:13" s="26" customFormat="1" ht="15" customHeight="1" x14ac:dyDescent="0.2">
      <c r="A511" s="24">
        <v>506</v>
      </c>
      <c r="B511" s="27" t="s">
        <v>1166</v>
      </c>
      <c r="C511" s="40" t="s">
        <v>1165</v>
      </c>
      <c r="D511" s="41" t="s">
        <v>705</v>
      </c>
      <c r="E511" s="59"/>
      <c r="F511" s="27" t="s">
        <v>706</v>
      </c>
      <c r="G511" s="27" t="s">
        <v>1050</v>
      </c>
      <c r="H511" s="40" t="s">
        <v>48</v>
      </c>
      <c r="I511" s="42">
        <v>2</v>
      </c>
      <c r="J511" s="41" t="s">
        <v>137</v>
      </c>
      <c r="K511" s="41" t="s">
        <v>1161</v>
      </c>
      <c r="L511" s="25">
        <f>M511/I511</f>
        <v>1950.5</v>
      </c>
      <c r="M511" s="43">
        <v>3901</v>
      </c>
    </row>
    <row r="512" spans="1:13" s="26" customFormat="1" ht="15" customHeight="1" x14ac:dyDescent="0.2">
      <c r="A512" s="24">
        <v>507</v>
      </c>
      <c r="B512" s="27" t="s">
        <v>1166</v>
      </c>
      <c r="C512" s="40" t="s">
        <v>1165</v>
      </c>
      <c r="D512" s="41" t="s">
        <v>707</v>
      </c>
      <c r="E512" s="59"/>
      <c r="F512" s="27" t="s">
        <v>708</v>
      </c>
      <c r="G512" s="27" t="s">
        <v>1050</v>
      </c>
      <c r="H512" s="40" t="s">
        <v>48</v>
      </c>
      <c r="I512" s="42">
        <v>1</v>
      </c>
      <c r="J512" s="41" t="s">
        <v>137</v>
      </c>
      <c r="K512" s="41" t="s">
        <v>1161</v>
      </c>
      <c r="L512" s="25">
        <f>M512/I512</f>
        <v>1950</v>
      </c>
      <c r="M512" s="43">
        <v>1950</v>
      </c>
    </row>
    <row r="513" spans="1:13" s="26" customFormat="1" ht="15" customHeight="1" x14ac:dyDescent="0.2">
      <c r="A513" s="24">
        <v>508</v>
      </c>
      <c r="B513" s="27" t="s">
        <v>1166</v>
      </c>
      <c r="C513" s="40" t="s">
        <v>1165</v>
      </c>
      <c r="D513" s="41" t="s">
        <v>729</v>
      </c>
      <c r="E513" s="59"/>
      <c r="F513" s="27" t="s">
        <v>730</v>
      </c>
      <c r="G513" s="27" t="s">
        <v>1135</v>
      </c>
      <c r="H513" s="40" t="s">
        <v>48</v>
      </c>
      <c r="I513" s="42">
        <v>5</v>
      </c>
      <c r="J513" s="41" t="s">
        <v>137</v>
      </c>
      <c r="K513" s="41" t="s">
        <v>1161</v>
      </c>
      <c r="L513" s="25">
        <f>M513/I513</f>
        <v>1869.8</v>
      </c>
      <c r="M513" s="43">
        <v>9349</v>
      </c>
    </row>
    <row r="514" spans="1:13" s="26" customFormat="1" ht="15" customHeight="1" x14ac:dyDescent="0.2">
      <c r="A514" s="24">
        <v>509</v>
      </c>
      <c r="B514" s="27" t="s">
        <v>1166</v>
      </c>
      <c r="C514" s="40" t="s">
        <v>1165</v>
      </c>
      <c r="D514" s="41" t="s">
        <v>757</v>
      </c>
      <c r="E514" s="59"/>
      <c r="F514" s="27" t="s">
        <v>758</v>
      </c>
      <c r="G514" s="27" t="s">
        <v>1078</v>
      </c>
      <c r="H514" s="40" t="s">
        <v>48</v>
      </c>
      <c r="I514" s="42">
        <v>1</v>
      </c>
      <c r="J514" s="41" t="s">
        <v>137</v>
      </c>
      <c r="K514" s="41" t="s">
        <v>1161</v>
      </c>
      <c r="L514" s="25">
        <f>M514/I514</f>
        <v>1786</v>
      </c>
      <c r="M514" s="43">
        <v>1786</v>
      </c>
    </row>
    <row r="515" spans="1:13" s="26" customFormat="1" ht="15" customHeight="1" x14ac:dyDescent="0.2">
      <c r="A515" s="24">
        <v>510</v>
      </c>
      <c r="B515" s="27" t="s">
        <v>1166</v>
      </c>
      <c r="C515" s="40" t="s">
        <v>1165</v>
      </c>
      <c r="D515" s="41" t="s">
        <v>763</v>
      </c>
      <c r="E515" s="59"/>
      <c r="F515" s="27" t="s">
        <v>764</v>
      </c>
      <c r="G515" s="27" t="s">
        <v>1081</v>
      </c>
      <c r="H515" s="40" t="s">
        <v>48</v>
      </c>
      <c r="I515" s="42">
        <v>13</v>
      </c>
      <c r="J515" s="41" t="s">
        <v>137</v>
      </c>
      <c r="K515" s="41" t="s">
        <v>1161</v>
      </c>
      <c r="L515" s="25">
        <f>M515/I515</f>
        <v>1785.6923076923076</v>
      </c>
      <c r="M515" s="43">
        <v>23214</v>
      </c>
    </row>
    <row r="516" spans="1:13" s="26" customFormat="1" ht="15" customHeight="1" x14ac:dyDescent="0.2">
      <c r="A516" s="24">
        <v>511</v>
      </c>
      <c r="B516" s="27" t="s">
        <v>1166</v>
      </c>
      <c r="C516" s="40" t="s">
        <v>1165</v>
      </c>
      <c r="D516" s="41" t="s">
        <v>773</v>
      </c>
      <c r="E516" s="59"/>
      <c r="F516" s="27" t="s">
        <v>774</v>
      </c>
      <c r="G516" s="27" t="s">
        <v>1085</v>
      </c>
      <c r="H516" s="40" t="s">
        <v>48</v>
      </c>
      <c r="I516" s="42">
        <v>1</v>
      </c>
      <c r="J516" s="41" t="s">
        <v>137</v>
      </c>
      <c r="K516" s="41" t="s">
        <v>1161</v>
      </c>
      <c r="L516" s="25">
        <f>M516/I516</f>
        <v>3562</v>
      </c>
      <c r="M516" s="43">
        <v>3562</v>
      </c>
    </row>
    <row r="517" spans="1:13" s="26" customFormat="1" ht="15" customHeight="1" x14ac:dyDescent="0.2">
      <c r="A517" s="24">
        <v>512</v>
      </c>
      <c r="B517" s="27" t="s">
        <v>1166</v>
      </c>
      <c r="C517" s="40" t="s">
        <v>1165</v>
      </c>
      <c r="D517" s="41" t="s">
        <v>775</v>
      </c>
      <c r="E517" s="59"/>
      <c r="F517" s="27" t="s">
        <v>776</v>
      </c>
      <c r="G517" s="27" t="s">
        <v>1086</v>
      </c>
      <c r="H517" s="40" t="s">
        <v>48</v>
      </c>
      <c r="I517" s="42">
        <v>18</v>
      </c>
      <c r="J517" s="41" t="s">
        <v>137</v>
      </c>
      <c r="K517" s="41" t="s">
        <v>1161</v>
      </c>
      <c r="L517" s="25">
        <f>M517/I517</f>
        <v>3562.2777777777778</v>
      </c>
      <c r="M517" s="43">
        <v>64121</v>
      </c>
    </row>
    <row r="518" spans="1:13" s="26" customFormat="1" ht="15" customHeight="1" x14ac:dyDescent="0.2">
      <c r="A518" s="24">
        <v>513</v>
      </c>
      <c r="B518" s="27" t="s">
        <v>1166</v>
      </c>
      <c r="C518" s="40" t="s">
        <v>1165</v>
      </c>
      <c r="D518" s="41" t="s">
        <v>777</v>
      </c>
      <c r="E518" s="59"/>
      <c r="F518" s="27" t="s">
        <v>778</v>
      </c>
      <c r="G518" s="27" t="s">
        <v>1087</v>
      </c>
      <c r="H518" s="40" t="s">
        <v>48</v>
      </c>
      <c r="I518" s="42">
        <v>2</v>
      </c>
      <c r="J518" s="41" t="s">
        <v>137</v>
      </c>
      <c r="K518" s="41" t="s">
        <v>1161</v>
      </c>
      <c r="L518" s="25">
        <f>M518/I518</f>
        <v>3562.3333333333335</v>
      </c>
      <c r="M518" s="43">
        <v>7124.666666666667</v>
      </c>
    </row>
    <row r="519" spans="1:13" s="26" customFormat="1" ht="15" customHeight="1" x14ac:dyDescent="0.2">
      <c r="A519" s="24">
        <v>514</v>
      </c>
      <c r="B519" s="27" t="s">
        <v>1166</v>
      </c>
      <c r="C519" s="40" t="s">
        <v>1165</v>
      </c>
      <c r="D519" s="41" t="s">
        <v>779</v>
      </c>
      <c r="E519" s="59"/>
      <c r="F519" s="27" t="s">
        <v>780</v>
      </c>
      <c r="G519" s="27" t="s">
        <v>1088</v>
      </c>
      <c r="H519" s="40" t="s">
        <v>48</v>
      </c>
      <c r="I519" s="42">
        <v>5</v>
      </c>
      <c r="J519" s="41" t="s">
        <v>137</v>
      </c>
      <c r="K519" s="41" t="s">
        <v>1161</v>
      </c>
      <c r="L519" s="25">
        <f>M519/I519</f>
        <v>3562.2</v>
      </c>
      <c r="M519" s="43">
        <v>17811</v>
      </c>
    </row>
    <row r="520" spans="1:13" s="26" customFormat="1" ht="15" customHeight="1" x14ac:dyDescent="0.2">
      <c r="A520" s="24">
        <v>515</v>
      </c>
      <c r="B520" s="27" t="s">
        <v>1166</v>
      </c>
      <c r="C520" s="40" t="s">
        <v>1165</v>
      </c>
      <c r="D520" s="41" t="s">
        <v>787</v>
      </c>
      <c r="E520" s="59"/>
      <c r="F520" s="27" t="s">
        <v>788</v>
      </c>
      <c r="G520" s="27" t="s">
        <v>1091</v>
      </c>
      <c r="H520" s="40" t="s">
        <v>48</v>
      </c>
      <c r="I520" s="42">
        <v>1</v>
      </c>
      <c r="J520" s="41" t="s">
        <v>137</v>
      </c>
      <c r="K520" s="41" t="s">
        <v>1161</v>
      </c>
      <c r="L520" s="25">
        <f>M520/I520</f>
        <v>3926.3333333333335</v>
      </c>
      <c r="M520" s="43">
        <v>3926.3333333333335</v>
      </c>
    </row>
    <row r="521" spans="1:13" s="26" customFormat="1" ht="15" customHeight="1" x14ac:dyDescent="0.2">
      <c r="A521" s="24">
        <v>516</v>
      </c>
      <c r="B521" s="27" t="s">
        <v>1166</v>
      </c>
      <c r="C521" s="40" t="s">
        <v>1165</v>
      </c>
      <c r="D521" s="41" t="s">
        <v>789</v>
      </c>
      <c r="E521" s="59"/>
      <c r="F521" s="27" t="s">
        <v>790</v>
      </c>
      <c r="G521" s="27" t="s">
        <v>1093</v>
      </c>
      <c r="H521" s="40" t="s">
        <v>48</v>
      </c>
      <c r="I521" s="42">
        <v>2</v>
      </c>
      <c r="J521" s="41" t="s">
        <v>137</v>
      </c>
      <c r="K521" s="41" t="s">
        <v>1161</v>
      </c>
      <c r="L521" s="25">
        <f>M521/I521</f>
        <v>3926.2105263157896</v>
      </c>
      <c r="M521" s="43">
        <v>7852.4210526315792</v>
      </c>
    </row>
    <row r="522" spans="1:13" s="26" customFormat="1" ht="15" customHeight="1" x14ac:dyDescent="0.2">
      <c r="A522" s="24">
        <v>517</v>
      </c>
      <c r="B522" s="27" t="s">
        <v>1166</v>
      </c>
      <c r="C522" s="40" t="s">
        <v>1165</v>
      </c>
      <c r="D522" s="41" t="s">
        <v>799</v>
      </c>
      <c r="E522" s="60"/>
      <c r="F522" s="27" t="s">
        <v>800</v>
      </c>
      <c r="G522" s="27" t="s">
        <v>1096</v>
      </c>
      <c r="H522" s="40" t="s">
        <v>48</v>
      </c>
      <c r="I522" s="42">
        <v>1</v>
      </c>
      <c r="J522" s="41" t="s">
        <v>137</v>
      </c>
      <c r="K522" s="41" t="s">
        <v>1161</v>
      </c>
      <c r="L522" s="25">
        <f>M522/I522</f>
        <v>3926.1666666666665</v>
      </c>
      <c r="M522" s="43">
        <v>3926.1666666666665</v>
      </c>
    </row>
    <row r="523" spans="1:13" s="26" customFormat="1" ht="15" customHeight="1" x14ac:dyDescent="0.2">
      <c r="A523" s="24">
        <v>518</v>
      </c>
      <c r="B523" s="27" t="s">
        <v>1166</v>
      </c>
      <c r="C523" s="40" t="s">
        <v>1164</v>
      </c>
      <c r="D523" s="41" t="s">
        <v>16</v>
      </c>
      <c r="E523" s="58">
        <v>29</v>
      </c>
      <c r="F523" s="27" t="s">
        <v>17</v>
      </c>
      <c r="G523" s="27" t="s">
        <v>824</v>
      </c>
      <c r="H523" s="40" t="s">
        <v>3</v>
      </c>
      <c r="I523" s="44">
        <v>17</v>
      </c>
      <c r="J523" s="41" t="s">
        <v>12</v>
      </c>
      <c r="K523" s="41" t="s">
        <v>1159</v>
      </c>
      <c r="L523" s="25">
        <f>M523/I523</f>
        <v>564.35294117647061</v>
      </c>
      <c r="M523" s="43">
        <v>9594</v>
      </c>
    </row>
    <row r="524" spans="1:13" s="26" customFormat="1" ht="15" customHeight="1" x14ac:dyDescent="0.2">
      <c r="A524" s="24">
        <v>519</v>
      </c>
      <c r="B524" s="27" t="s">
        <v>1166</v>
      </c>
      <c r="C524" s="40" t="s">
        <v>1164</v>
      </c>
      <c r="D524" s="41" t="s">
        <v>20</v>
      </c>
      <c r="E524" s="59"/>
      <c r="F524" s="27" t="s">
        <v>21</v>
      </c>
      <c r="G524" s="27" t="s">
        <v>825</v>
      </c>
      <c r="H524" s="40" t="s">
        <v>3</v>
      </c>
      <c r="I524" s="44">
        <v>2</v>
      </c>
      <c r="J524" s="41" t="s">
        <v>12</v>
      </c>
      <c r="K524" s="41" t="s">
        <v>1159</v>
      </c>
      <c r="L524" s="25">
        <f>M524/I524</f>
        <v>932.5</v>
      </c>
      <c r="M524" s="43">
        <v>1865</v>
      </c>
    </row>
    <row r="525" spans="1:13" s="26" customFormat="1" ht="15" customHeight="1" x14ac:dyDescent="0.2">
      <c r="A525" s="24">
        <v>520</v>
      </c>
      <c r="B525" s="27" t="s">
        <v>1166</v>
      </c>
      <c r="C525" s="40" t="s">
        <v>1164</v>
      </c>
      <c r="D525" s="41" t="s">
        <v>20</v>
      </c>
      <c r="E525" s="59"/>
      <c r="F525" s="27" t="s">
        <v>21</v>
      </c>
      <c r="G525" s="27" t="s">
        <v>825</v>
      </c>
      <c r="H525" s="40" t="s">
        <v>3</v>
      </c>
      <c r="I525" s="44">
        <v>2</v>
      </c>
      <c r="J525" s="41" t="s">
        <v>12</v>
      </c>
      <c r="K525" s="41" t="s">
        <v>1159</v>
      </c>
      <c r="L525" s="25">
        <f>M525/I525</f>
        <v>1190.1666666666667</v>
      </c>
      <c r="M525" s="43">
        <v>2380.3333333333335</v>
      </c>
    </row>
    <row r="526" spans="1:13" s="26" customFormat="1" ht="15" customHeight="1" x14ac:dyDescent="0.2">
      <c r="A526" s="24">
        <v>521</v>
      </c>
      <c r="B526" s="27" t="s">
        <v>1166</v>
      </c>
      <c r="C526" s="40" t="s">
        <v>1164</v>
      </c>
      <c r="D526" s="41" t="s">
        <v>20</v>
      </c>
      <c r="E526" s="59"/>
      <c r="F526" s="27" t="s">
        <v>21</v>
      </c>
      <c r="G526" s="27" t="s">
        <v>825</v>
      </c>
      <c r="H526" s="40" t="s">
        <v>3</v>
      </c>
      <c r="I526" s="44">
        <v>8</v>
      </c>
      <c r="J526" s="41" t="s">
        <v>12</v>
      </c>
      <c r="K526" s="41" t="s">
        <v>1159</v>
      </c>
      <c r="L526" s="25">
        <f>M526/I526</f>
        <v>1190.1666666666667</v>
      </c>
      <c r="M526" s="43">
        <v>9521.3333333333339</v>
      </c>
    </row>
    <row r="527" spans="1:13" s="26" customFormat="1" ht="15" customHeight="1" x14ac:dyDescent="0.2">
      <c r="A527" s="24">
        <v>522</v>
      </c>
      <c r="B527" s="27" t="s">
        <v>1166</v>
      </c>
      <c r="C527" s="40" t="s">
        <v>1164</v>
      </c>
      <c r="D527" s="41" t="s">
        <v>20</v>
      </c>
      <c r="E527" s="59"/>
      <c r="F527" s="27" t="s">
        <v>21</v>
      </c>
      <c r="G527" s="27" t="s">
        <v>825</v>
      </c>
      <c r="H527" s="40" t="s">
        <v>3</v>
      </c>
      <c r="I527" s="44">
        <v>2</v>
      </c>
      <c r="J527" s="41" t="s">
        <v>12</v>
      </c>
      <c r="K527" s="41" t="s">
        <v>1159</v>
      </c>
      <c r="L527" s="25">
        <f>M527/I527</f>
        <v>1190.1666666666667</v>
      </c>
      <c r="M527" s="43">
        <v>2380.3333333333335</v>
      </c>
    </row>
    <row r="528" spans="1:13" s="26" customFormat="1" ht="15" customHeight="1" x14ac:dyDescent="0.2">
      <c r="A528" s="24">
        <v>523</v>
      </c>
      <c r="B528" s="27" t="s">
        <v>1166</v>
      </c>
      <c r="C528" s="40" t="s">
        <v>1164</v>
      </c>
      <c r="D528" s="41" t="s">
        <v>20</v>
      </c>
      <c r="E528" s="59"/>
      <c r="F528" s="27" t="s">
        <v>21</v>
      </c>
      <c r="G528" s="27" t="s">
        <v>826</v>
      </c>
      <c r="H528" s="40" t="s">
        <v>3</v>
      </c>
      <c r="I528" s="44">
        <v>8</v>
      </c>
      <c r="J528" s="41" t="s">
        <v>12</v>
      </c>
      <c r="K528" s="41" t="s">
        <v>1159</v>
      </c>
      <c r="L528" s="25">
        <f>M528/I528</f>
        <v>1724.875</v>
      </c>
      <c r="M528" s="43">
        <v>13799</v>
      </c>
    </row>
    <row r="529" spans="1:13" s="26" customFormat="1" ht="15" customHeight="1" x14ac:dyDescent="0.2">
      <c r="A529" s="24">
        <v>524</v>
      </c>
      <c r="B529" s="27" t="s">
        <v>1166</v>
      </c>
      <c r="C529" s="40" t="s">
        <v>1164</v>
      </c>
      <c r="D529" s="41" t="s">
        <v>77</v>
      </c>
      <c r="E529" s="59"/>
      <c r="F529" s="27" t="s">
        <v>78</v>
      </c>
      <c r="G529" s="27" t="s">
        <v>843</v>
      </c>
      <c r="H529" s="40" t="s">
        <v>48</v>
      </c>
      <c r="I529" s="42">
        <v>1</v>
      </c>
      <c r="J529" s="41" t="s">
        <v>12</v>
      </c>
      <c r="K529" s="41" t="s">
        <v>1159</v>
      </c>
      <c r="L529" s="25">
        <f>M529/I529</f>
        <v>2295</v>
      </c>
      <c r="M529" s="43">
        <v>2295</v>
      </c>
    </row>
    <row r="530" spans="1:13" s="26" customFormat="1" ht="15" customHeight="1" x14ac:dyDescent="0.2">
      <c r="A530" s="24">
        <v>525</v>
      </c>
      <c r="B530" s="27" t="s">
        <v>1166</v>
      </c>
      <c r="C530" s="40" t="s">
        <v>1164</v>
      </c>
      <c r="D530" s="41" t="s">
        <v>162</v>
      </c>
      <c r="E530" s="59"/>
      <c r="F530" s="27" t="s">
        <v>163</v>
      </c>
      <c r="G530" s="27" t="s">
        <v>875</v>
      </c>
      <c r="H530" s="40" t="s">
        <v>48</v>
      </c>
      <c r="I530" s="42">
        <v>5</v>
      </c>
      <c r="J530" s="41" t="s">
        <v>12</v>
      </c>
      <c r="K530" s="41" t="s">
        <v>1159</v>
      </c>
      <c r="L530" s="25">
        <f>M530/I530</f>
        <v>4496.8</v>
      </c>
      <c r="M530" s="43">
        <v>22484</v>
      </c>
    </row>
    <row r="531" spans="1:13" s="26" customFormat="1" ht="15" customHeight="1" x14ac:dyDescent="0.2">
      <c r="A531" s="24">
        <v>526</v>
      </c>
      <c r="B531" s="27" t="s">
        <v>1166</v>
      </c>
      <c r="C531" s="40" t="s">
        <v>1164</v>
      </c>
      <c r="D531" s="41" t="s">
        <v>270</v>
      </c>
      <c r="E531" s="59"/>
      <c r="F531" s="27" t="s">
        <v>271</v>
      </c>
      <c r="G531" s="27" t="s">
        <v>0</v>
      </c>
      <c r="H531" s="40" t="s">
        <v>3</v>
      </c>
      <c r="I531" s="44">
        <v>1</v>
      </c>
      <c r="J531" s="41" t="s">
        <v>12</v>
      </c>
      <c r="K531" s="41" t="s">
        <v>1159</v>
      </c>
      <c r="L531" s="25">
        <f>M531/I531</f>
        <v>13309</v>
      </c>
      <c r="M531" s="43">
        <v>13309</v>
      </c>
    </row>
    <row r="532" spans="1:13" s="26" customFormat="1" ht="15" customHeight="1" x14ac:dyDescent="0.2">
      <c r="A532" s="24">
        <v>527</v>
      </c>
      <c r="B532" s="27" t="s">
        <v>1166</v>
      </c>
      <c r="C532" s="40" t="s">
        <v>1164</v>
      </c>
      <c r="D532" s="41" t="s">
        <v>276</v>
      </c>
      <c r="E532" s="59"/>
      <c r="F532" s="27" t="s">
        <v>277</v>
      </c>
      <c r="G532" s="27" t="s">
        <v>921</v>
      </c>
      <c r="H532" s="40" t="s">
        <v>3</v>
      </c>
      <c r="I532" s="44">
        <v>16</v>
      </c>
      <c r="J532" s="41" t="s">
        <v>12</v>
      </c>
      <c r="K532" s="41" t="s">
        <v>1159</v>
      </c>
      <c r="L532" s="25">
        <f>M532/I532</f>
        <v>1714.5</v>
      </c>
      <c r="M532" s="43">
        <v>27432</v>
      </c>
    </row>
    <row r="533" spans="1:13" s="26" customFormat="1" ht="15" customHeight="1" x14ac:dyDescent="0.2">
      <c r="A533" s="24">
        <v>528</v>
      </c>
      <c r="B533" s="27" t="s">
        <v>1166</v>
      </c>
      <c r="C533" s="40" t="s">
        <v>1164</v>
      </c>
      <c r="D533" s="41" t="s">
        <v>310</v>
      </c>
      <c r="E533" s="59"/>
      <c r="F533" s="27" t="s">
        <v>311</v>
      </c>
      <c r="G533" s="27" t="s">
        <v>931</v>
      </c>
      <c r="H533" s="40" t="s">
        <v>48</v>
      </c>
      <c r="I533" s="42">
        <v>8</v>
      </c>
      <c r="J533" s="41" t="s">
        <v>12</v>
      </c>
      <c r="K533" s="41" t="s">
        <v>1159</v>
      </c>
      <c r="L533" s="25">
        <f>M533/I533</f>
        <v>1172.6666666666667</v>
      </c>
      <c r="M533" s="43">
        <v>9381.3333333333339</v>
      </c>
    </row>
    <row r="534" spans="1:13" s="26" customFormat="1" ht="15" customHeight="1" x14ac:dyDescent="0.2">
      <c r="A534" s="24">
        <v>529</v>
      </c>
      <c r="B534" s="27" t="s">
        <v>1166</v>
      </c>
      <c r="C534" s="40" t="s">
        <v>1164</v>
      </c>
      <c r="D534" s="41" t="s">
        <v>314</v>
      </c>
      <c r="E534" s="59"/>
      <c r="F534" s="27" t="s">
        <v>315</v>
      </c>
      <c r="G534" s="27" t="s">
        <v>0</v>
      </c>
      <c r="H534" s="40" t="s">
        <v>48</v>
      </c>
      <c r="I534" s="42">
        <v>1</v>
      </c>
      <c r="J534" s="41" t="s">
        <v>12</v>
      </c>
      <c r="K534" s="41" t="s">
        <v>1159</v>
      </c>
      <c r="L534" s="25">
        <f>M534/I534</f>
        <v>832</v>
      </c>
      <c r="M534" s="43">
        <v>832</v>
      </c>
    </row>
    <row r="535" spans="1:13" s="26" customFormat="1" ht="15" customHeight="1" x14ac:dyDescent="0.2">
      <c r="A535" s="24">
        <v>530</v>
      </c>
      <c r="B535" s="27" t="s">
        <v>1166</v>
      </c>
      <c r="C535" s="40" t="s">
        <v>1164</v>
      </c>
      <c r="D535" s="41" t="s">
        <v>314</v>
      </c>
      <c r="E535" s="59"/>
      <c r="F535" s="27" t="s">
        <v>315</v>
      </c>
      <c r="G535" s="27" t="s">
        <v>0</v>
      </c>
      <c r="H535" s="40" t="s">
        <v>48</v>
      </c>
      <c r="I535" s="42">
        <v>1</v>
      </c>
      <c r="J535" s="41" t="s">
        <v>12</v>
      </c>
      <c r="K535" s="41" t="s">
        <v>1159</v>
      </c>
      <c r="L535" s="25">
        <f>M535/I535</f>
        <v>832</v>
      </c>
      <c r="M535" s="43">
        <v>832</v>
      </c>
    </row>
    <row r="536" spans="1:13" s="26" customFormat="1" ht="15" customHeight="1" x14ac:dyDescent="0.2">
      <c r="A536" s="24">
        <v>531</v>
      </c>
      <c r="B536" s="27" t="s">
        <v>1166</v>
      </c>
      <c r="C536" s="40" t="s">
        <v>1164</v>
      </c>
      <c r="D536" s="41" t="s">
        <v>352</v>
      </c>
      <c r="E536" s="59"/>
      <c r="F536" s="27" t="s">
        <v>353</v>
      </c>
      <c r="G536" s="27" t="s">
        <v>1122</v>
      </c>
      <c r="H536" s="40" t="s">
        <v>48</v>
      </c>
      <c r="I536" s="42">
        <v>2</v>
      </c>
      <c r="J536" s="41" t="s">
        <v>12</v>
      </c>
      <c r="K536" s="41" t="s">
        <v>1159</v>
      </c>
      <c r="L536" s="25">
        <f>M536/I536</f>
        <v>2656.7777777777778</v>
      </c>
      <c r="M536" s="43">
        <v>5313.5555555555557</v>
      </c>
    </row>
    <row r="537" spans="1:13" s="26" customFormat="1" ht="15" customHeight="1" x14ac:dyDescent="0.2">
      <c r="A537" s="24">
        <v>532</v>
      </c>
      <c r="B537" s="27" t="s">
        <v>1166</v>
      </c>
      <c r="C537" s="40" t="s">
        <v>1164</v>
      </c>
      <c r="D537" s="41" t="s">
        <v>352</v>
      </c>
      <c r="E537" s="59"/>
      <c r="F537" s="27" t="s">
        <v>353</v>
      </c>
      <c r="G537" s="27" t="s">
        <v>1122</v>
      </c>
      <c r="H537" s="40" t="s">
        <v>48</v>
      </c>
      <c r="I537" s="42">
        <v>1</v>
      </c>
      <c r="J537" s="41" t="s">
        <v>12</v>
      </c>
      <c r="K537" s="41" t="s">
        <v>1159</v>
      </c>
      <c r="L537" s="25">
        <f>M537/I537</f>
        <v>2656.7777777777778</v>
      </c>
      <c r="M537" s="43">
        <v>2656.7777777777778</v>
      </c>
    </row>
    <row r="538" spans="1:13" s="26" customFormat="1" ht="15" customHeight="1" x14ac:dyDescent="0.2">
      <c r="A538" s="24">
        <v>533</v>
      </c>
      <c r="B538" s="27" t="s">
        <v>1166</v>
      </c>
      <c r="C538" s="40" t="s">
        <v>1164</v>
      </c>
      <c r="D538" s="41" t="s">
        <v>352</v>
      </c>
      <c r="E538" s="59"/>
      <c r="F538" s="27" t="s">
        <v>353</v>
      </c>
      <c r="G538" s="27" t="s">
        <v>1123</v>
      </c>
      <c r="H538" s="40" t="s">
        <v>48</v>
      </c>
      <c r="I538" s="42">
        <v>1</v>
      </c>
      <c r="J538" s="41" t="s">
        <v>12</v>
      </c>
      <c r="K538" s="41" t="s">
        <v>1159</v>
      </c>
      <c r="L538" s="25">
        <f>M538/I538</f>
        <v>2656.7777777777778</v>
      </c>
      <c r="M538" s="43">
        <v>2656.7777777777778</v>
      </c>
    </row>
    <row r="539" spans="1:13" s="26" customFormat="1" ht="15" customHeight="1" x14ac:dyDescent="0.2">
      <c r="A539" s="24">
        <v>534</v>
      </c>
      <c r="B539" s="27" t="s">
        <v>1166</v>
      </c>
      <c r="C539" s="40" t="s">
        <v>1164</v>
      </c>
      <c r="D539" s="41" t="s">
        <v>352</v>
      </c>
      <c r="E539" s="59"/>
      <c r="F539" s="27" t="s">
        <v>353</v>
      </c>
      <c r="G539" s="27" t="s">
        <v>1122</v>
      </c>
      <c r="H539" s="40" t="s">
        <v>48</v>
      </c>
      <c r="I539" s="42">
        <v>5</v>
      </c>
      <c r="J539" s="41" t="s">
        <v>12</v>
      </c>
      <c r="K539" s="41" t="s">
        <v>1159</v>
      </c>
      <c r="L539" s="25">
        <f>M539/I539</f>
        <v>2656.7777777777778</v>
      </c>
      <c r="M539" s="43">
        <v>13283.888888888889</v>
      </c>
    </row>
    <row r="540" spans="1:13" s="26" customFormat="1" ht="15" customHeight="1" x14ac:dyDescent="0.2">
      <c r="A540" s="24">
        <v>535</v>
      </c>
      <c r="B540" s="27" t="s">
        <v>1166</v>
      </c>
      <c r="C540" s="40" t="s">
        <v>1164</v>
      </c>
      <c r="D540" s="41" t="s">
        <v>352</v>
      </c>
      <c r="E540" s="59"/>
      <c r="F540" s="27" t="s">
        <v>353</v>
      </c>
      <c r="G540" s="27" t="s">
        <v>1122</v>
      </c>
      <c r="H540" s="40" t="s">
        <v>48</v>
      </c>
      <c r="I540" s="42">
        <v>10</v>
      </c>
      <c r="J540" s="41" t="s">
        <v>12</v>
      </c>
      <c r="K540" s="41" t="s">
        <v>1159</v>
      </c>
      <c r="L540" s="25">
        <f>M540/I540</f>
        <v>2656.2857142857142</v>
      </c>
      <c r="M540" s="43">
        <v>26562.857142857141</v>
      </c>
    </row>
    <row r="541" spans="1:13" s="26" customFormat="1" ht="15" customHeight="1" x14ac:dyDescent="0.2">
      <c r="A541" s="24">
        <v>536</v>
      </c>
      <c r="B541" s="27" t="s">
        <v>1166</v>
      </c>
      <c r="C541" s="40" t="s">
        <v>1164</v>
      </c>
      <c r="D541" s="41" t="s">
        <v>352</v>
      </c>
      <c r="E541" s="59"/>
      <c r="F541" s="27" t="s">
        <v>353</v>
      </c>
      <c r="G541" s="27" t="s">
        <v>1123</v>
      </c>
      <c r="H541" s="40" t="s">
        <v>48</v>
      </c>
      <c r="I541" s="42">
        <v>1</v>
      </c>
      <c r="J541" s="41" t="s">
        <v>12</v>
      </c>
      <c r="K541" s="41" t="s">
        <v>1159</v>
      </c>
      <c r="L541" s="25">
        <f>M541/I541</f>
        <v>2656.2857142857142</v>
      </c>
      <c r="M541" s="43">
        <v>2656.2857142857142</v>
      </c>
    </row>
    <row r="542" spans="1:13" s="26" customFormat="1" ht="15" customHeight="1" x14ac:dyDescent="0.2">
      <c r="A542" s="24">
        <v>537</v>
      </c>
      <c r="B542" s="27" t="s">
        <v>1166</v>
      </c>
      <c r="C542" s="40" t="s">
        <v>1164</v>
      </c>
      <c r="D542" s="41" t="s">
        <v>352</v>
      </c>
      <c r="E542" s="59"/>
      <c r="F542" s="27" t="s">
        <v>353</v>
      </c>
      <c r="G542" s="27" t="s">
        <v>1123</v>
      </c>
      <c r="H542" s="40" t="s">
        <v>48</v>
      </c>
      <c r="I542" s="42">
        <v>4</v>
      </c>
      <c r="J542" s="41" t="s">
        <v>12</v>
      </c>
      <c r="K542" s="41" t="s">
        <v>1159</v>
      </c>
      <c r="L542" s="25">
        <f>M542/I542</f>
        <v>2656.2857142857142</v>
      </c>
      <c r="M542" s="43">
        <v>10625.142857142857</v>
      </c>
    </row>
    <row r="543" spans="1:13" s="26" customFormat="1" ht="15" customHeight="1" x14ac:dyDescent="0.2">
      <c r="A543" s="24">
        <v>538</v>
      </c>
      <c r="B543" s="27" t="s">
        <v>1166</v>
      </c>
      <c r="C543" s="40" t="s">
        <v>1164</v>
      </c>
      <c r="D543" s="41" t="s">
        <v>352</v>
      </c>
      <c r="E543" s="59"/>
      <c r="F543" s="27" t="s">
        <v>353</v>
      </c>
      <c r="G543" s="27" t="s">
        <v>1123</v>
      </c>
      <c r="H543" s="40" t="s">
        <v>48</v>
      </c>
      <c r="I543" s="42">
        <v>2</v>
      </c>
      <c r="J543" s="41" t="s">
        <v>12</v>
      </c>
      <c r="K543" s="41" t="s">
        <v>1159</v>
      </c>
      <c r="L543" s="25">
        <f>M543/I543</f>
        <v>2656.2857142857142</v>
      </c>
      <c r="M543" s="43">
        <v>5312.5714285714284</v>
      </c>
    </row>
    <row r="544" spans="1:13" s="26" customFormat="1" ht="15" customHeight="1" x14ac:dyDescent="0.2">
      <c r="A544" s="24">
        <v>539</v>
      </c>
      <c r="B544" s="27" t="s">
        <v>1166</v>
      </c>
      <c r="C544" s="40" t="s">
        <v>1164</v>
      </c>
      <c r="D544" s="41" t="s">
        <v>352</v>
      </c>
      <c r="E544" s="59"/>
      <c r="F544" s="27" t="s">
        <v>353</v>
      </c>
      <c r="G544" s="27" t="s">
        <v>1123</v>
      </c>
      <c r="H544" s="40" t="s">
        <v>48</v>
      </c>
      <c r="I544" s="42">
        <v>14</v>
      </c>
      <c r="J544" s="41" t="s">
        <v>12</v>
      </c>
      <c r="K544" s="41" t="s">
        <v>1159</v>
      </c>
      <c r="L544" s="25">
        <f>M544/I544</f>
        <v>2656.2857142857142</v>
      </c>
      <c r="M544" s="43">
        <v>37188</v>
      </c>
    </row>
    <row r="545" spans="1:13" s="26" customFormat="1" ht="15" customHeight="1" x14ac:dyDescent="0.2">
      <c r="A545" s="24">
        <v>540</v>
      </c>
      <c r="B545" s="27" t="s">
        <v>1166</v>
      </c>
      <c r="C545" s="40" t="s">
        <v>1164</v>
      </c>
      <c r="D545" s="41" t="s">
        <v>354</v>
      </c>
      <c r="E545" s="59"/>
      <c r="F545" s="27" t="s">
        <v>355</v>
      </c>
      <c r="G545" s="27" t="s">
        <v>1124</v>
      </c>
      <c r="H545" s="40" t="s">
        <v>48</v>
      </c>
      <c r="I545" s="42">
        <v>4</v>
      </c>
      <c r="J545" s="41" t="s">
        <v>12</v>
      </c>
      <c r="K545" s="41" t="s">
        <v>1159</v>
      </c>
      <c r="L545" s="25">
        <f>M545/I545</f>
        <v>13309</v>
      </c>
      <c r="M545" s="43">
        <v>53236</v>
      </c>
    </row>
    <row r="546" spans="1:13" s="26" customFormat="1" ht="15" customHeight="1" x14ac:dyDescent="0.2">
      <c r="A546" s="24">
        <v>541</v>
      </c>
      <c r="B546" s="27" t="s">
        <v>1166</v>
      </c>
      <c r="C546" s="40" t="s">
        <v>1164</v>
      </c>
      <c r="D546" s="41" t="s">
        <v>354</v>
      </c>
      <c r="E546" s="59"/>
      <c r="F546" s="27" t="s">
        <v>355</v>
      </c>
      <c r="G546" s="27" t="s">
        <v>1125</v>
      </c>
      <c r="H546" s="40" t="s">
        <v>48</v>
      </c>
      <c r="I546" s="42">
        <v>5</v>
      </c>
      <c r="J546" s="41" t="s">
        <v>12</v>
      </c>
      <c r="K546" s="41" t="s">
        <v>1159</v>
      </c>
      <c r="L546" s="25">
        <f>M546/I546</f>
        <v>12301.5</v>
      </c>
      <c r="M546" s="43">
        <v>61507.5</v>
      </c>
    </row>
    <row r="547" spans="1:13" s="26" customFormat="1" ht="15" customHeight="1" x14ac:dyDescent="0.2">
      <c r="A547" s="24">
        <v>542</v>
      </c>
      <c r="B547" s="27" t="s">
        <v>1166</v>
      </c>
      <c r="C547" s="40" t="s">
        <v>1164</v>
      </c>
      <c r="D547" s="41" t="s">
        <v>354</v>
      </c>
      <c r="E547" s="59"/>
      <c r="F547" s="27" t="s">
        <v>355</v>
      </c>
      <c r="G547" s="27" t="s">
        <v>1126</v>
      </c>
      <c r="H547" s="40" t="s">
        <v>48</v>
      </c>
      <c r="I547" s="42">
        <v>2</v>
      </c>
      <c r="J547" s="41" t="s">
        <v>12</v>
      </c>
      <c r="K547" s="41" t="s">
        <v>1159</v>
      </c>
      <c r="L547" s="25">
        <f>M547/I547</f>
        <v>12301.5</v>
      </c>
      <c r="M547" s="43">
        <v>24603</v>
      </c>
    </row>
    <row r="548" spans="1:13" s="26" customFormat="1" ht="15" customHeight="1" x14ac:dyDescent="0.2">
      <c r="A548" s="24">
        <v>543</v>
      </c>
      <c r="B548" s="27" t="s">
        <v>1166</v>
      </c>
      <c r="C548" s="40" t="s">
        <v>1164</v>
      </c>
      <c r="D548" s="41" t="s">
        <v>362</v>
      </c>
      <c r="E548" s="59"/>
      <c r="F548" s="27" t="s">
        <v>363</v>
      </c>
      <c r="G548" s="27" t="s">
        <v>945</v>
      </c>
      <c r="H548" s="40" t="s">
        <v>48</v>
      </c>
      <c r="I548" s="42">
        <v>5</v>
      </c>
      <c r="J548" s="41" t="s">
        <v>12</v>
      </c>
      <c r="K548" s="41" t="s">
        <v>1159</v>
      </c>
      <c r="L548" s="25">
        <f>M548/I548</f>
        <v>3232.6</v>
      </c>
      <c r="M548" s="43">
        <v>16163</v>
      </c>
    </row>
    <row r="549" spans="1:13" s="26" customFormat="1" ht="15" customHeight="1" x14ac:dyDescent="0.2">
      <c r="A549" s="24">
        <v>544</v>
      </c>
      <c r="B549" s="27" t="s">
        <v>1166</v>
      </c>
      <c r="C549" s="40" t="s">
        <v>1164</v>
      </c>
      <c r="D549" s="41" t="s">
        <v>376</v>
      </c>
      <c r="E549" s="59"/>
      <c r="F549" s="27" t="s">
        <v>377</v>
      </c>
      <c r="G549" s="27" t="s">
        <v>0</v>
      </c>
      <c r="H549" s="40" t="s">
        <v>48</v>
      </c>
      <c r="I549" s="42">
        <v>5</v>
      </c>
      <c r="J549" s="41" t="s">
        <v>12</v>
      </c>
      <c r="K549" s="41" t="s">
        <v>1159</v>
      </c>
      <c r="L549" s="25">
        <f>M549/I549</f>
        <v>1718.4</v>
      </c>
      <c r="M549" s="43">
        <v>8592</v>
      </c>
    </row>
    <row r="550" spans="1:13" s="26" customFormat="1" ht="15" customHeight="1" x14ac:dyDescent="0.2">
      <c r="A550" s="24">
        <v>545</v>
      </c>
      <c r="B550" s="27" t="s">
        <v>1166</v>
      </c>
      <c r="C550" s="40" t="s">
        <v>1164</v>
      </c>
      <c r="D550" s="41" t="s">
        <v>380</v>
      </c>
      <c r="E550" s="59"/>
      <c r="F550" s="27" t="s">
        <v>381</v>
      </c>
      <c r="G550" s="27" t="s">
        <v>0</v>
      </c>
      <c r="H550" s="40" t="s">
        <v>48</v>
      </c>
      <c r="I550" s="42">
        <v>14</v>
      </c>
      <c r="J550" s="41" t="s">
        <v>12</v>
      </c>
      <c r="K550" s="41" t="s">
        <v>1159</v>
      </c>
      <c r="L550" s="25">
        <f>M550/I550</f>
        <v>1718.4285714285713</v>
      </c>
      <c r="M550" s="43">
        <v>24058</v>
      </c>
    </row>
    <row r="551" spans="1:13" s="26" customFormat="1" ht="15" customHeight="1" x14ac:dyDescent="0.2">
      <c r="A551" s="24">
        <v>546</v>
      </c>
      <c r="B551" s="27" t="s">
        <v>1166</v>
      </c>
      <c r="C551" s="40" t="s">
        <v>1164</v>
      </c>
      <c r="D551" s="41" t="s">
        <v>394</v>
      </c>
      <c r="E551" s="59"/>
      <c r="F551" s="27" t="s">
        <v>395</v>
      </c>
      <c r="G551" s="27" t="s">
        <v>0</v>
      </c>
      <c r="H551" s="40" t="s">
        <v>48</v>
      </c>
      <c r="I551" s="42">
        <v>21</v>
      </c>
      <c r="J551" s="41" t="s">
        <v>12</v>
      </c>
      <c r="K551" s="41" t="s">
        <v>1159</v>
      </c>
      <c r="L551" s="25">
        <f>M551/I551</f>
        <v>997</v>
      </c>
      <c r="M551" s="43">
        <v>20937</v>
      </c>
    </row>
    <row r="552" spans="1:13" s="26" customFormat="1" ht="15" customHeight="1" x14ac:dyDescent="0.2">
      <c r="A552" s="24">
        <v>547</v>
      </c>
      <c r="B552" s="27" t="s">
        <v>1166</v>
      </c>
      <c r="C552" s="40" t="s">
        <v>1164</v>
      </c>
      <c r="D552" s="41" t="s">
        <v>394</v>
      </c>
      <c r="E552" s="59"/>
      <c r="F552" s="27" t="s">
        <v>395</v>
      </c>
      <c r="G552" s="27" t="s">
        <v>0</v>
      </c>
      <c r="H552" s="40" t="s">
        <v>48</v>
      </c>
      <c r="I552" s="42">
        <v>53</v>
      </c>
      <c r="J552" s="41" t="s">
        <v>12</v>
      </c>
      <c r="K552" s="41" t="s">
        <v>1159</v>
      </c>
      <c r="L552" s="25">
        <f>M552/I552</f>
        <v>997</v>
      </c>
      <c r="M552" s="43">
        <v>52841</v>
      </c>
    </row>
    <row r="553" spans="1:13" s="26" customFormat="1" ht="15" customHeight="1" x14ac:dyDescent="0.2">
      <c r="A553" s="24">
        <v>548</v>
      </c>
      <c r="B553" s="27" t="s">
        <v>1166</v>
      </c>
      <c r="C553" s="40" t="s">
        <v>1164</v>
      </c>
      <c r="D553" s="41" t="s">
        <v>396</v>
      </c>
      <c r="E553" s="59"/>
      <c r="F553" s="27" t="s">
        <v>397</v>
      </c>
      <c r="G553" s="27" t="s">
        <v>0</v>
      </c>
      <c r="H553" s="40" t="s">
        <v>48</v>
      </c>
      <c r="I553" s="42">
        <v>16</v>
      </c>
      <c r="J553" s="41" t="s">
        <v>12</v>
      </c>
      <c r="K553" s="41" t="s">
        <v>1159</v>
      </c>
      <c r="L553" s="25">
        <f>M553/I553</f>
        <v>997</v>
      </c>
      <c r="M553" s="43">
        <v>15952</v>
      </c>
    </row>
    <row r="554" spans="1:13" s="26" customFormat="1" ht="15" customHeight="1" x14ac:dyDescent="0.2">
      <c r="A554" s="24">
        <v>549</v>
      </c>
      <c r="B554" s="27" t="s">
        <v>1166</v>
      </c>
      <c r="C554" s="40" t="s">
        <v>1164</v>
      </c>
      <c r="D554" s="41" t="s">
        <v>428</v>
      </c>
      <c r="E554" s="59"/>
      <c r="F554" s="27" t="s">
        <v>429</v>
      </c>
      <c r="G554" s="27" t="s">
        <v>0</v>
      </c>
      <c r="H554" s="40" t="s">
        <v>48</v>
      </c>
      <c r="I554" s="42">
        <v>2</v>
      </c>
      <c r="J554" s="41" t="s">
        <v>12</v>
      </c>
      <c r="K554" s="41" t="s">
        <v>1159</v>
      </c>
      <c r="L554" s="25">
        <f>M554/I554</f>
        <v>1718.5</v>
      </c>
      <c r="M554" s="43">
        <v>3437</v>
      </c>
    </row>
    <row r="555" spans="1:13" s="26" customFormat="1" ht="15" customHeight="1" x14ac:dyDescent="0.2">
      <c r="A555" s="24">
        <v>550</v>
      </c>
      <c r="B555" s="27" t="s">
        <v>1166</v>
      </c>
      <c r="C555" s="40" t="s">
        <v>1164</v>
      </c>
      <c r="D555" s="41" t="s">
        <v>430</v>
      </c>
      <c r="E555" s="59"/>
      <c r="F555" s="27" t="s">
        <v>431</v>
      </c>
      <c r="G555" s="27" t="s">
        <v>0</v>
      </c>
      <c r="H555" s="40" t="s">
        <v>48</v>
      </c>
      <c r="I555" s="42">
        <v>2</v>
      </c>
      <c r="J555" s="41" t="s">
        <v>12</v>
      </c>
      <c r="K555" s="41" t="s">
        <v>1159</v>
      </c>
      <c r="L555" s="25">
        <f>M555/I555</f>
        <v>1718.5</v>
      </c>
      <c r="M555" s="43">
        <v>3437</v>
      </c>
    </row>
    <row r="556" spans="1:13" s="26" customFormat="1" ht="15" customHeight="1" x14ac:dyDescent="0.2">
      <c r="A556" s="24">
        <v>551</v>
      </c>
      <c r="B556" s="27" t="s">
        <v>1166</v>
      </c>
      <c r="C556" s="40" t="s">
        <v>1164</v>
      </c>
      <c r="D556" s="41" t="s">
        <v>438</v>
      </c>
      <c r="E556" s="59"/>
      <c r="F556" s="27" t="s">
        <v>439</v>
      </c>
      <c r="G556" s="27" t="s">
        <v>963</v>
      </c>
      <c r="H556" s="40" t="s">
        <v>48</v>
      </c>
      <c r="I556" s="42">
        <v>4</v>
      </c>
      <c r="J556" s="41" t="s">
        <v>12</v>
      </c>
      <c r="K556" s="41" t="s">
        <v>1159</v>
      </c>
      <c r="L556" s="25">
        <f>M556/I556</f>
        <v>5905.363636363636</v>
      </c>
      <c r="M556" s="43">
        <v>23621.454545454544</v>
      </c>
    </row>
    <row r="557" spans="1:13" s="26" customFormat="1" ht="15" customHeight="1" x14ac:dyDescent="0.2">
      <c r="A557" s="24">
        <v>552</v>
      </c>
      <c r="B557" s="27" t="s">
        <v>1166</v>
      </c>
      <c r="C557" s="40" t="s">
        <v>1164</v>
      </c>
      <c r="D557" s="41" t="s">
        <v>438</v>
      </c>
      <c r="E557" s="59"/>
      <c r="F557" s="27" t="s">
        <v>439</v>
      </c>
      <c r="G557" s="27" t="s">
        <v>963</v>
      </c>
      <c r="H557" s="40" t="s">
        <v>48</v>
      </c>
      <c r="I557" s="42">
        <v>7</v>
      </c>
      <c r="J557" s="41" t="s">
        <v>12</v>
      </c>
      <c r="K557" s="41" t="s">
        <v>1159</v>
      </c>
      <c r="L557" s="25">
        <f>M557/I557</f>
        <v>5905.3636363636369</v>
      </c>
      <c r="M557" s="43">
        <v>41337.545454545456</v>
      </c>
    </row>
    <row r="558" spans="1:13" s="26" customFormat="1" ht="15" customHeight="1" x14ac:dyDescent="0.2">
      <c r="A558" s="24">
        <v>553</v>
      </c>
      <c r="B558" s="27" t="s">
        <v>1166</v>
      </c>
      <c r="C558" s="40" t="s">
        <v>1164</v>
      </c>
      <c r="D558" s="41" t="s">
        <v>442</v>
      </c>
      <c r="E558" s="59"/>
      <c r="F558" s="27" t="s">
        <v>443</v>
      </c>
      <c r="G558" s="27" t="s">
        <v>965</v>
      </c>
      <c r="H558" s="40" t="s">
        <v>48</v>
      </c>
      <c r="I558" s="42">
        <v>6</v>
      </c>
      <c r="J558" s="41" t="s">
        <v>12</v>
      </c>
      <c r="K558" s="41" t="s">
        <v>1159</v>
      </c>
      <c r="L558" s="25">
        <f>M558/I558</f>
        <v>5905.333333333333</v>
      </c>
      <c r="M558" s="43">
        <v>35432</v>
      </c>
    </row>
    <row r="559" spans="1:13" s="26" customFormat="1" ht="15" customHeight="1" x14ac:dyDescent="0.2">
      <c r="A559" s="24">
        <v>554</v>
      </c>
      <c r="B559" s="27" t="s">
        <v>1166</v>
      </c>
      <c r="C559" s="40" t="s">
        <v>1164</v>
      </c>
      <c r="D559" s="41" t="s">
        <v>442</v>
      </c>
      <c r="E559" s="59"/>
      <c r="F559" s="27" t="s">
        <v>443</v>
      </c>
      <c r="G559" s="27" t="s">
        <v>965</v>
      </c>
      <c r="H559" s="40" t="s">
        <v>48</v>
      </c>
      <c r="I559" s="42">
        <v>3</v>
      </c>
      <c r="J559" s="41" t="s">
        <v>12</v>
      </c>
      <c r="K559" s="41" t="s">
        <v>1159</v>
      </c>
      <c r="L559" s="25">
        <f>M559/I559</f>
        <v>5905.333333333333</v>
      </c>
      <c r="M559" s="43">
        <v>17716</v>
      </c>
    </row>
    <row r="560" spans="1:13" s="26" customFormat="1" ht="15" customHeight="1" x14ac:dyDescent="0.2">
      <c r="A560" s="24">
        <v>555</v>
      </c>
      <c r="B560" s="27" t="s">
        <v>1166</v>
      </c>
      <c r="C560" s="40" t="s">
        <v>1164</v>
      </c>
      <c r="D560" s="41" t="s">
        <v>446</v>
      </c>
      <c r="E560" s="59"/>
      <c r="F560" s="27" t="s">
        <v>447</v>
      </c>
      <c r="G560" s="27" t="s">
        <v>0</v>
      </c>
      <c r="H560" s="40" t="s">
        <v>48</v>
      </c>
      <c r="I560" s="42">
        <v>1</v>
      </c>
      <c r="J560" s="41" t="s">
        <v>12</v>
      </c>
      <c r="K560" s="41" t="s">
        <v>1159</v>
      </c>
      <c r="L560" s="25">
        <f>M560/I560</f>
        <v>3533</v>
      </c>
      <c r="M560" s="43">
        <v>3533</v>
      </c>
    </row>
    <row r="561" spans="1:13" s="26" customFormat="1" ht="15" customHeight="1" x14ac:dyDescent="0.2">
      <c r="A561" s="24">
        <v>556</v>
      </c>
      <c r="B561" s="27" t="s">
        <v>1166</v>
      </c>
      <c r="C561" s="40" t="s">
        <v>1164</v>
      </c>
      <c r="D561" s="41" t="s">
        <v>448</v>
      </c>
      <c r="E561" s="59"/>
      <c r="F561" s="27" t="s">
        <v>449</v>
      </c>
      <c r="G561" s="27" t="s">
        <v>0</v>
      </c>
      <c r="H561" s="40" t="s">
        <v>48</v>
      </c>
      <c r="I561" s="42">
        <v>28</v>
      </c>
      <c r="J561" s="41" t="s">
        <v>12</v>
      </c>
      <c r="K561" s="41" t="s">
        <v>1159</v>
      </c>
      <c r="L561" s="25">
        <f>M561/I561</f>
        <v>1718.4285714285713</v>
      </c>
      <c r="M561" s="43">
        <v>48116</v>
      </c>
    </row>
    <row r="562" spans="1:13" s="26" customFormat="1" ht="15" customHeight="1" x14ac:dyDescent="0.2">
      <c r="A562" s="24">
        <v>557</v>
      </c>
      <c r="B562" s="27" t="s">
        <v>1166</v>
      </c>
      <c r="C562" s="40" t="s">
        <v>1164</v>
      </c>
      <c r="D562" s="41" t="s">
        <v>450</v>
      </c>
      <c r="E562" s="59"/>
      <c r="F562" s="27" t="s">
        <v>451</v>
      </c>
      <c r="G562" s="27" t="s">
        <v>0</v>
      </c>
      <c r="H562" s="40" t="s">
        <v>48</v>
      </c>
      <c r="I562" s="42">
        <v>10</v>
      </c>
      <c r="J562" s="41" t="s">
        <v>12</v>
      </c>
      <c r="K562" s="41" t="s">
        <v>1159</v>
      </c>
      <c r="L562" s="25">
        <f>M562/I562</f>
        <v>1718.4</v>
      </c>
      <c r="M562" s="43">
        <v>17184</v>
      </c>
    </row>
    <row r="563" spans="1:13" s="26" customFormat="1" ht="15" customHeight="1" x14ac:dyDescent="0.2">
      <c r="A563" s="24">
        <v>558</v>
      </c>
      <c r="B563" s="27" t="s">
        <v>1166</v>
      </c>
      <c r="C563" s="40" t="s">
        <v>1164</v>
      </c>
      <c r="D563" s="41" t="s">
        <v>614</v>
      </c>
      <c r="E563" s="59"/>
      <c r="F563" s="27" t="s">
        <v>615</v>
      </c>
      <c r="G563" s="27" t="s">
        <v>1023</v>
      </c>
      <c r="H563" s="40" t="s">
        <v>3</v>
      </c>
      <c r="I563" s="44">
        <v>4</v>
      </c>
      <c r="J563" s="41" t="s">
        <v>12</v>
      </c>
      <c r="K563" s="41" t="s">
        <v>1159</v>
      </c>
      <c r="L563" s="25">
        <f>M563/I563</f>
        <v>5201.25</v>
      </c>
      <c r="M563" s="43">
        <v>20805</v>
      </c>
    </row>
    <row r="564" spans="1:13" s="26" customFormat="1" ht="15" customHeight="1" x14ac:dyDescent="0.2">
      <c r="A564" s="24">
        <v>559</v>
      </c>
      <c r="B564" s="27" t="s">
        <v>1166</v>
      </c>
      <c r="C564" s="40" t="s">
        <v>1164</v>
      </c>
      <c r="D564" s="41" t="s">
        <v>626</v>
      </c>
      <c r="E564" s="59"/>
      <c r="F564" s="27" t="s">
        <v>627</v>
      </c>
      <c r="G564" s="27" t="s">
        <v>627</v>
      </c>
      <c r="H564" s="40" t="s">
        <v>3</v>
      </c>
      <c r="I564" s="44">
        <v>1</v>
      </c>
      <c r="J564" s="41" t="s">
        <v>12</v>
      </c>
      <c r="K564" s="41" t="s">
        <v>1159</v>
      </c>
      <c r="L564" s="25">
        <f>M564/I564</f>
        <v>13309</v>
      </c>
      <c r="M564" s="43">
        <v>13309</v>
      </c>
    </row>
    <row r="565" spans="1:13" s="26" customFormat="1" ht="15" customHeight="1" x14ac:dyDescent="0.2">
      <c r="A565" s="24">
        <v>560</v>
      </c>
      <c r="B565" s="27" t="s">
        <v>1166</v>
      </c>
      <c r="C565" s="40" t="s">
        <v>1164</v>
      </c>
      <c r="D565" s="41" t="s">
        <v>650</v>
      </c>
      <c r="E565" s="59"/>
      <c r="F565" s="27" t="s">
        <v>651</v>
      </c>
      <c r="G565" s="27" t="s">
        <v>651</v>
      </c>
      <c r="H565" s="40" t="s">
        <v>48</v>
      </c>
      <c r="I565" s="42">
        <v>34</v>
      </c>
      <c r="J565" s="41" t="s">
        <v>12</v>
      </c>
      <c r="K565" s="41" t="s">
        <v>1159</v>
      </c>
      <c r="L565" s="25">
        <f>M565/I565</f>
        <v>1718.4411764705883</v>
      </c>
      <c r="M565" s="43">
        <v>58427</v>
      </c>
    </row>
    <row r="566" spans="1:13" s="26" customFormat="1" ht="15" customHeight="1" x14ac:dyDescent="0.2">
      <c r="A566" s="24">
        <v>561</v>
      </c>
      <c r="B566" s="27" t="s">
        <v>1166</v>
      </c>
      <c r="C566" s="40" t="s">
        <v>1164</v>
      </c>
      <c r="D566" s="41" t="s">
        <v>659</v>
      </c>
      <c r="E566" s="59"/>
      <c r="F566" s="27" t="s">
        <v>660</v>
      </c>
      <c r="G566" s="27" t="s">
        <v>1041</v>
      </c>
      <c r="H566" s="40" t="s">
        <v>3</v>
      </c>
      <c r="I566" s="44">
        <v>6</v>
      </c>
      <c r="J566" s="41" t="s">
        <v>12</v>
      </c>
      <c r="K566" s="41" t="s">
        <v>1159</v>
      </c>
      <c r="L566" s="25">
        <f>M566/I566</f>
        <v>2656.8</v>
      </c>
      <c r="M566" s="43">
        <v>15940.800000000001</v>
      </c>
    </row>
    <row r="567" spans="1:13" s="26" customFormat="1" ht="15" customHeight="1" x14ac:dyDescent="0.2">
      <c r="A567" s="24">
        <v>562</v>
      </c>
      <c r="B567" s="27" t="s">
        <v>1166</v>
      </c>
      <c r="C567" s="40" t="s">
        <v>1164</v>
      </c>
      <c r="D567" s="41" t="s">
        <v>659</v>
      </c>
      <c r="E567" s="59"/>
      <c r="F567" s="27" t="s">
        <v>660</v>
      </c>
      <c r="G567" s="27" t="s">
        <v>1041</v>
      </c>
      <c r="H567" s="40" t="s">
        <v>3</v>
      </c>
      <c r="I567" s="44">
        <v>1</v>
      </c>
      <c r="J567" s="41" t="s">
        <v>12</v>
      </c>
      <c r="K567" s="41" t="s">
        <v>1159</v>
      </c>
      <c r="L567" s="25">
        <f>M567/I567</f>
        <v>2575.36</v>
      </c>
      <c r="M567" s="43">
        <v>2575.36</v>
      </c>
    </row>
    <row r="568" spans="1:13" s="26" customFormat="1" ht="15" customHeight="1" x14ac:dyDescent="0.2">
      <c r="A568" s="24">
        <v>563</v>
      </c>
      <c r="B568" s="27" t="s">
        <v>1166</v>
      </c>
      <c r="C568" s="40" t="s">
        <v>1164</v>
      </c>
      <c r="D568" s="41" t="s">
        <v>659</v>
      </c>
      <c r="E568" s="59"/>
      <c r="F568" s="27" t="s">
        <v>660</v>
      </c>
      <c r="G568" s="27" t="s">
        <v>1041</v>
      </c>
      <c r="H568" s="40" t="s">
        <v>3</v>
      </c>
      <c r="I568" s="44">
        <v>5</v>
      </c>
      <c r="J568" s="41" t="s">
        <v>12</v>
      </c>
      <c r="K568" s="41" t="s">
        <v>1159</v>
      </c>
      <c r="L568" s="25">
        <f>M568/I568</f>
        <v>2575.36</v>
      </c>
      <c r="M568" s="43">
        <v>12876.800000000001</v>
      </c>
    </row>
    <row r="569" spans="1:13" s="26" customFormat="1" ht="15" customHeight="1" x14ac:dyDescent="0.2">
      <c r="A569" s="24">
        <v>564</v>
      </c>
      <c r="B569" s="27" t="s">
        <v>1166</v>
      </c>
      <c r="C569" s="40" t="s">
        <v>1164</v>
      </c>
      <c r="D569" s="41" t="s">
        <v>659</v>
      </c>
      <c r="E569" s="59"/>
      <c r="F569" s="27" t="s">
        <v>660</v>
      </c>
      <c r="G569" s="27" t="s">
        <v>1041</v>
      </c>
      <c r="H569" s="40" t="s">
        <v>3</v>
      </c>
      <c r="I569" s="44">
        <v>2</v>
      </c>
      <c r="J569" s="41" t="s">
        <v>12</v>
      </c>
      <c r="K569" s="41" t="s">
        <v>1159</v>
      </c>
      <c r="L569" s="25">
        <f>M569/I569</f>
        <v>2575.36</v>
      </c>
      <c r="M569" s="43">
        <v>5150.72</v>
      </c>
    </row>
    <row r="570" spans="1:13" s="26" customFormat="1" ht="15" customHeight="1" x14ac:dyDescent="0.2">
      <c r="A570" s="24">
        <v>565</v>
      </c>
      <c r="B570" s="27" t="s">
        <v>1166</v>
      </c>
      <c r="C570" s="40" t="s">
        <v>1164</v>
      </c>
      <c r="D570" s="41" t="s">
        <v>659</v>
      </c>
      <c r="E570" s="59"/>
      <c r="F570" s="27" t="s">
        <v>660</v>
      </c>
      <c r="G570" s="27" t="s">
        <v>1041</v>
      </c>
      <c r="H570" s="40" t="s">
        <v>3</v>
      </c>
      <c r="I570" s="44">
        <v>1</v>
      </c>
      <c r="J570" s="41" t="s">
        <v>12</v>
      </c>
      <c r="K570" s="41" t="s">
        <v>1159</v>
      </c>
      <c r="L570" s="25">
        <f>M570/I570</f>
        <v>2575.36</v>
      </c>
      <c r="M570" s="43">
        <v>2575.36</v>
      </c>
    </row>
    <row r="571" spans="1:13" s="26" customFormat="1" ht="15" customHeight="1" x14ac:dyDescent="0.2">
      <c r="A571" s="24">
        <v>566</v>
      </c>
      <c r="B571" s="27" t="s">
        <v>1166</v>
      </c>
      <c r="C571" s="40" t="s">
        <v>1164</v>
      </c>
      <c r="D571" s="41" t="s">
        <v>659</v>
      </c>
      <c r="E571" s="59"/>
      <c r="F571" s="27" t="s">
        <v>660</v>
      </c>
      <c r="G571" s="27" t="s">
        <v>1041</v>
      </c>
      <c r="H571" s="40" t="s">
        <v>3</v>
      </c>
      <c r="I571" s="44">
        <v>5</v>
      </c>
      <c r="J571" s="41" t="s">
        <v>12</v>
      </c>
      <c r="K571" s="41" t="s">
        <v>1159</v>
      </c>
      <c r="L571" s="25">
        <f>M571/I571</f>
        <v>2575.36</v>
      </c>
      <c r="M571" s="43">
        <v>12876.800000000001</v>
      </c>
    </row>
    <row r="572" spans="1:13" s="26" customFormat="1" ht="15" customHeight="1" x14ac:dyDescent="0.2">
      <c r="A572" s="24">
        <v>567</v>
      </c>
      <c r="B572" s="27" t="s">
        <v>1166</v>
      </c>
      <c r="C572" s="40" t="s">
        <v>1164</v>
      </c>
      <c r="D572" s="41" t="s">
        <v>659</v>
      </c>
      <c r="E572" s="59"/>
      <c r="F572" s="27" t="s">
        <v>660</v>
      </c>
      <c r="G572" s="27" t="s">
        <v>660</v>
      </c>
      <c r="H572" s="40" t="s">
        <v>3</v>
      </c>
      <c r="I572" s="44">
        <v>1</v>
      </c>
      <c r="J572" s="41" t="s">
        <v>12</v>
      </c>
      <c r="K572" s="41" t="s">
        <v>1159</v>
      </c>
      <c r="L572" s="25">
        <f>M572/I572</f>
        <v>1063.2222222222222</v>
      </c>
      <c r="M572" s="43">
        <v>1063.2222222222222</v>
      </c>
    </row>
    <row r="573" spans="1:13" s="26" customFormat="1" ht="15" customHeight="1" x14ac:dyDescent="0.2">
      <c r="A573" s="24">
        <v>568</v>
      </c>
      <c r="B573" s="27" t="s">
        <v>1166</v>
      </c>
      <c r="C573" s="40" t="s">
        <v>1164</v>
      </c>
      <c r="D573" s="41" t="s">
        <v>659</v>
      </c>
      <c r="E573" s="59"/>
      <c r="F573" s="27" t="s">
        <v>660</v>
      </c>
      <c r="G573" s="27" t="s">
        <v>660</v>
      </c>
      <c r="H573" s="40" t="s">
        <v>3</v>
      </c>
      <c r="I573" s="44">
        <v>1</v>
      </c>
      <c r="J573" s="41" t="s">
        <v>12</v>
      </c>
      <c r="K573" s="41" t="s">
        <v>1159</v>
      </c>
      <c r="L573" s="25">
        <f>M573/I573</f>
        <v>1063.2222222222222</v>
      </c>
      <c r="M573" s="43">
        <v>1063.2222222222222</v>
      </c>
    </row>
    <row r="574" spans="1:13" s="26" customFormat="1" ht="15" customHeight="1" x14ac:dyDescent="0.2">
      <c r="A574" s="24">
        <v>569</v>
      </c>
      <c r="B574" s="27" t="s">
        <v>1166</v>
      </c>
      <c r="C574" s="40" t="s">
        <v>1164</v>
      </c>
      <c r="D574" s="41" t="s">
        <v>659</v>
      </c>
      <c r="E574" s="59"/>
      <c r="F574" s="27" t="s">
        <v>660</v>
      </c>
      <c r="G574" s="27" t="s">
        <v>660</v>
      </c>
      <c r="H574" s="40" t="s">
        <v>3</v>
      </c>
      <c r="I574" s="44">
        <v>2</v>
      </c>
      <c r="J574" s="41" t="s">
        <v>12</v>
      </c>
      <c r="K574" s="41" t="s">
        <v>1159</v>
      </c>
      <c r="L574" s="25">
        <f>M574/I574</f>
        <v>1063.2222222222222</v>
      </c>
      <c r="M574" s="43">
        <v>2126.4444444444443</v>
      </c>
    </row>
    <row r="575" spans="1:13" s="26" customFormat="1" ht="15" customHeight="1" x14ac:dyDescent="0.2">
      <c r="A575" s="24">
        <v>570</v>
      </c>
      <c r="B575" s="27" t="s">
        <v>1166</v>
      </c>
      <c r="C575" s="40" t="s">
        <v>1164</v>
      </c>
      <c r="D575" s="41" t="s">
        <v>659</v>
      </c>
      <c r="E575" s="59"/>
      <c r="F575" s="27" t="s">
        <v>660</v>
      </c>
      <c r="G575" s="27" t="s">
        <v>660</v>
      </c>
      <c r="H575" s="40" t="s">
        <v>3</v>
      </c>
      <c r="I575" s="44">
        <v>5</v>
      </c>
      <c r="J575" s="41" t="s">
        <v>12</v>
      </c>
      <c r="K575" s="41" t="s">
        <v>1159</v>
      </c>
      <c r="L575" s="25">
        <f>M575/I575</f>
        <v>1063.2222222222222</v>
      </c>
      <c r="M575" s="43">
        <v>5316.1111111111113</v>
      </c>
    </row>
    <row r="576" spans="1:13" s="26" customFormat="1" ht="15" customHeight="1" x14ac:dyDescent="0.2">
      <c r="A576" s="24">
        <v>571</v>
      </c>
      <c r="B576" s="27" t="s">
        <v>1166</v>
      </c>
      <c r="C576" s="40" t="s">
        <v>1164</v>
      </c>
      <c r="D576" s="41" t="s">
        <v>659</v>
      </c>
      <c r="E576" s="59"/>
      <c r="F576" s="27" t="s">
        <v>660</v>
      </c>
      <c r="G576" s="27" t="s">
        <v>1041</v>
      </c>
      <c r="H576" s="40" t="s">
        <v>3</v>
      </c>
      <c r="I576" s="44">
        <v>1</v>
      </c>
      <c r="J576" s="41" t="s">
        <v>12</v>
      </c>
      <c r="K576" s="41" t="s">
        <v>1159</v>
      </c>
      <c r="L576" s="25">
        <f>M576/I576</f>
        <v>2656.8</v>
      </c>
      <c r="M576" s="43">
        <v>2656.8</v>
      </c>
    </row>
    <row r="577" spans="1:13" s="26" customFormat="1" ht="15" customHeight="1" x14ac:dyDescent="0.2">
      <c r="A577" s="24">
        <v>572</v>
      </c>
      <c r="B577" s="27" t="s">
        <v>1166</v>
      </c>
      <c r="C577" s="40" t="s">
        <v>1164</v>
      </c>
      <c r="D577" s="41" t="s">
        <v>659</v>
      </c>
      <c r="E577" s="59"/>
      <c r="F577" s="27" t="s">
        <v>660</v>
      </c>
      <c r="G577" s="27" t="s">
        <v>1041</v>
      </c>
      <c r="H577" s="40" t="s">
        <v>3</v>
      </c>
      <c r="I577" s="44">
        <v>1</v>
      </c>
      <c r="J577" s="41" t="s">
        <v>12</v>
      </c>
      <c r="K577" s="41" t="s">
        <v>1159</v>
      </c>
      <c r="L577" s="25">
        <f>M577/I577</f>
        <v>2656.8</v>
      </c>
      <c r="M577" s="43">
        <v>2656.8</v>
      </c>
    </row>
    <row r="578" spans="1:13" s="26" customFormat="1" ht="15" customHeight="1" x14ac:dyDescent="0.2">
      <c r="A578" s="24">
        <v>573</v>
      </c>
      <c r="B578" s="27" t="s">
        <v>1166</v>
      </c>
      <c r="C578" s="40" t="s">
        <v>1164</v>
      </c>
      <c r="D578" s="41" t="s">
        <v>659</v>
      </c>
      <c r="E578" s="59"/>
      <c r="F578" s="27" t="s">
        <v>660</v>
      </c>
      <c r="G578" s="27" t="s">
        <v>1041</v>
      </c>
      <c r="H578" s="40" t="s">
        <v>3</v>
      </c>
      <c r="I578" s="44">
        <v>2</v>
      </c>
      <c r="J578" s="41" t="s">
        <v>12</v>
      </c>
      <c r="K578" s="41" t="s">
        <v>1159</v>
      </c>
      <c r="L578" s="25">
        <f>M578/I578</f>
        <v>2656.8</v>
      </c>
      <c r="M578" s="43">
        <v>5313.6</v>
      </c>
    </row>
    <row r="579" spans="1:13" s="26" customFormat="1" ht="15" customHeight="1" x14ac:dyDescent="0.2">
      <c r="A579" s="24">
        <v>574</v>
      </c>
      <c r="B579" s="27" t="s">
        <v>1166</v>
      </c>
      <c r="C579" s="40" t="s">
        <v>1164</v>
      </c>
      <c r="D579" s="41" t="s">
        <v>659</v>
      </c>
      <c r="E579" s="59"/>
      <c r="F579" s="27" t="s">
        <v>660</v>
      </c>
      <c r="G579" s="27" t="s">
        <v>1041</v>
      </c>
      <c r="H579" s="40" t="s">
        <v>3</v>
      </c>
      <c r="I579" s="44">
        <v>2</v>
      </c>
      <c r="J579" s="41" t="s">
        <v>12</v>
      </c>
      <c r="K579" s="41" t="s">
        <v>1159</v>
      </c>
      <c r="L579" s="25">
        <f>M579/I579</f>
        <v>2575.36</v>
      </c>
      <c r="M579" s="43">
        <v>5150.72</v>
      </c>
    </row>
    <row r="580" spans="1:13" s="26" customFormat="1" ht="15" customHeight="1" x14ac:dyDescent="0.2">
      <c r="A580" s="24">
        <v>575</v>
      </c>
      <c r="B580" s="27" t="s">
        <v>1166</v>
      </c>
      <c r="C580" s="40" t="s">
        <v>1164</v>
      </c>
      <c r="D580" s="41" t="s">
        <v>659</v>
      </c>
      <c r="E580" s="59"/>
      <c r="F580" s="27" t="s">
        <v>660</v>
      </c>
      <c r="G580" s="27" t="s">
        <v>1041</v>
      </c>
      <c r="H580" s="40" t="s">
        <v>3</v>
      </c>
      <c r="I580" s="44">
        <v>3</v>
      </c>
      <c r="J580" s="41" t="s">
        <v>12</v>
      </c>
      <c r="K580" s="41" t="s">
        <v>1159</v>
      </c>
      <c r="L580" s="25">
        <f>M580/I580</f>
        <v>2575.36</v>
      </c>
      <c r="M580" s="43">
        <v>7726.08</v>
      </c>
    </row>
    <row r="581" spans="1:13" s="26" customFormat="1" ht="15" customHeight="1" x14ac:dyDescent="0.2">
      <c r="A581" s="24">
        <v>576</v>
      </c>
      <c r="B581" s="27" t="s">
        <v>1166</v>
      </c>
      <c r="C581" s="40" t="s">
        <v>1164</v>
      </c>
      <c r="D581" s="41" t="s">
        <v>659</v>
      </c>
      <c r="E581" s="59"/>
      <c r="F581" s="27" t="s">
        <v>660</v>
      </c>
      <c r="G581" s="27" t="s">
        <v>1041</v>
      </c>
      <c r="H581" s="40" t="s">
        <v>3</v>
      </c>
      <c r="I581" s="44">
        <v>6</v>
      </c>
      <c r="J581" s="41" t="s">
        <v>12</v>
      </c>
      <c r="K581" s="41" t="s">
        <v>1159</v>
      </c>
      <c r="L581" s="25">
        <f>M581/I581</f>
        <v>2575.36</v>
      </c>
      <c r="M581" s="43">
        <v>15452.16</v>
      </c>
    </row>
    <row r="582" spans="1:13" s="26" customFormat="1" ht="15" customHeight="1" x14ac:dyDescent="0.2">
      <c r="A582" s="24">
        <v>577</v>
      </c>
      <c r="B582" s="27" t="s">
        <v>1166</v>
      </c>
      <c r="C582" s="40" t="s">
        <v>1164</v>
      </c>
      <c r="D582" s="41" t="s">
        <v>659</v>
      </c>
      <c r="E582" s="59"/>
      <c r="F582" s="27" t="s">
        <v>660</v>
      </c>
      <c r="G582" s="27" t="s">
        <v>660</v>
      </c>
      <c r="H582" s="40" t="s">
        <v>3</v>
      </c>
      <c r="I582" s="44">
        <v>3</v>
      </c>
      <c r="J582" s="41" t="s">
        <v>12</v>
      </c>
      <c r="K582" s="41" t="s">
        <v>1159</v>
      </c>
      <c r="L582" s="25">
        <f>M582/I582</f>
        <v>656.66666666666663</v>
      </c>
      <c r="M582" s="43">
        <v>1970</v>
      </c>
    </row>
    <row r="583" spans="1:13" s="26" customFormat="1" ht="15" customHeight="1" x14ac:dyDescent="0.2">
      <c r="A583" s="24">
        <v>578</v>
      </c>
      <c r="B583" s="27" t="s">
        <v>1166</v>
      </c>
      <c r="C583" s="40" t="s">
        <v>1164</v>
      </c>
      <c r="D583" s="41" t="s">
        <v>677</v>
      </c>
      <c r="E583" s="59"/>
      <c r="F583" s="27" t="s">
        <v>678</v>
      </c>
      <c r="G583" s="27" t="s">
        <v>1045</v>
      </c>
      <c r="H583" s="40" t="s">
        <v>48</v>
      </c>
      <c r="I583" s="42">
        <v>3</v>
      </c>
      <c r="J583" s="41" t="s">
        <v>12</v>
      </c>
      <c r="K583" s="41" t="s">
        <v>1159</v>
      </c>
      <c r="L583" s="25">
        <f>M583/I583</f>
        <v>4025.5</v>
      </c>
      <c r="M583" s="43">
        <v>12076.5</v>
      </c>
    </row>
    <row r="584" spans="1:13" s="26" customFormat="1" ht="15" customHeight="1" x14ac:dyDescent="0.2">
      <c r="A584" s="24">
        <v>579</v>
      </c>
      <c r="B584" s="27" t="s">
        <v>1166</v>
      </c>
      <c r="C584" s="40" t="s">
        <v>1164</v>
      </c>
      <c r="D584" s="41" t="s">
        <v>683</v>
      </c>
      <c r="E584" s="59"/>
      <c r="F584" s="27" t="s">
        <v>684</v>
      </c>
      <c r="G584" s="27" t="s">
        <v>1049</v>
      </c>
      <c r="H584" s="40" t="s">
        <v>48</v>
      </c>
      <c r="I584" s="42">
        <v>56</v>
      </c>
      <c r="J584" s="41" t="s">
        <v>12</v>
      </c>
      <c r="K584" s="41" t="s">
        <v>1159</v>
      </c>
      <c r="L584" s="25">
        <f>M584/I584</f>
        <v>5905.3571428571431</v>
      </c>
      <c r="M584" s="43">
        <v>330700</v>
      </c>
    </row>
    <row r="585" spans="1:13" s="26" customFormat="1" ht="15" customHeight="1" x14ac:dyDescent="0.2">
      <c r="A585" s="24">
        <v>580</v>
      </c>
      <c r="B585" s="27" t="s">
        <v>1166</v>
      </c>
      <c r="C585" s="40" t="s">
        <v>1164</v>
      </c>
      <c r="D585" s="41" t="s">
        <v>687</v>
      </c>
      <c r="E585" s="59"/>
      <c r="F585" s="27" t="s">
        <v>688</v>
      </c>
      <c r="G585" s="27" t="s">
        <v>1134</v>
      </c>
      <c r="H585" s="40" t="s">
        <v>48</v>
      </c>
      <c r="I585" s="42">
        <v>9</v>
      </c>
      <c r="J585" s="41" t="s">
        <v>12</v>
      </c>
      <c r="K585" s="41" t="s">
        <v>1159</v>
      </c>
      <c r="L585" s="25">
        <f>M585/I585</f>
        <v>1395.6666666666667</v>
      </c>
      <c r="M585" s="43">
        <v>12561</v>
      </c>
    </row>
    <row r="586" spans="1:13" s="26" customFormat="1" ht="15" customHeight="1" x14ac:dyDescent="0.2">
      <c r="A586" s="24">
        <v>581</v>
      </c>
      <c r="B586" s="27" t="s">
        <v>1166</v>
      </c>
      <c r="C586" s="40" t="s">
        <v>1164</v>
      </c>
      <c r="D586" s="41" t="s">
        <v>687</v>
      </c>
      <c r="E586" s="59"/>
      <c r="F586" s="27" t="s">
        <v>688</v>
      </c>
      <c r="G586" s="27" t="s">
        <v>688</v>
      </c>
      <c r="H586" s="40" t="s">
        <v>48</v>
      </c>
      <c r="I586" s="42">
        <v>21</v>
      </c>
      <c r="J586" s="41" t="s">
        <v>12</v>
      </c>
      <c r="K586" s="41" t="s">
        <v>1159</v>
      </c>
      <c r="L586" s="25">
        <f>M586/I586</f>
        <v>1909.7142857142858</v>
      </c>
      <c r="M586" s="43">
        <v>40104</v>
      </c>
    </row>
    <row r="587" spans="1:13" s="26" customFormat="1" ht="15" customHeight="1" x14ac:dyDescent="0.2">
      <c r="A587" s="24">
        <v>582</v>
      </c>
      <c r="B587" s="27" t="s">
        <v>1166</v>
      </c>
      <c r="C587" s="40" t="s">
        <v>1165</v>
      </c>
      <c r="D587" s="41" t="s">
        <v>777</v>
      </c>
      <c r="E587" s="59"/>
      <c r="F587" s="27" t="s">
        <v>778</v>
      </c>
      <c r="G587" s="27" t="s">
        <v>1087</v>
      </c>
      <c r="H587" s="40" t="s">
        <v>48</v>
      </c>
      <c r="I587" s="42">
        <v>1</v>
      </c>
      <c r="J587" s="41" t="s">
        <v>12</v>
      </c>
      <c r="K587" s="41" t="s">
        <v>1159</v>
      </c>
      <c r="L587" s="25">
        <f>M587/I587</f>
        <v>3562.3333333333335</v>
      </c>
      <c r="M587" s="43">
        <v>3562.3333333333335</v>
      </c>
    </row>
    <row r="588" spans="1:13" s="26" customFormat="1" ht="15" customHeight="1" x14ac:dyDescent="0.2">
      <c r="A588" s="24">
        <v>583</v>
      </c>
      <c r="B588" s="27" t="s">
        <v>1166</v>
      </c>
      <c r="C588" s="40" t="s">
        <v>1165</v>
      </c>
      <c r="D588" s="41" t="s">
        <v>781</v>
      </c>
      <c r="E588" s="59"/>
      <c r="F588" s="27" t="s">
        <v>782</v>
      </c>
      <c r="G588" s="27" t="s">
        <v>1089</v>
      </c>
      <c r="H588" s="40" t="s">
        <v>48</v>
      </c>
      <c r="I588" s="42">
        <v>4</v>
      </c>
      <c r="J588" s="41" t="s">
        <v>12</v>
      </c>
      <c r="K588" s="41" t="s">
        <v>1159</v>
      </c>
      <c r="L588" s="25">
        <f>M588/I588</f>
        <v>3562.25</v>
      </c>
      <c r="M588" s="43">
        <v>14249</v>
      </c>
    </row>
    <row r="589" spans="1:13" s="26" customFormat="1" ht="15" customHeight="1" x14ac:dyDescent="0.2">
      <c r="A589" s="24">
        <v>584</v>
      </c>
      <c r="B589" s="27" t="s">
        <v>1166</v>
      </c>
      <c r="C589" s="40" t="s">
        <v>1164</v>
      </c>
      <c r="D589" s="41" t="s">
        <v>783</v>
      </c>
      <c r="E589" s="59"/>
      <c r="F589" s="27" t="s">
        <v>784</v>
      </c>
      <c r="G589" s="27" t="s">
        <v>1090</v>
      </c>
      <c r="H589" s="40" t="s">
        <v>48</v>
      </c>
      <c r="I589" s="42">
        <v>7</v>
      </c>
      <c r="J589" s="41" t="s">
        <v>12</v>
      </c>
      <c r="K589" s="41" t="s">
        <v>1159</v>
      </c>
      <c r="L589" s="25">
        <f>M589/I589</f>
        <v>3926.25</v>
      </c>
      <c r="M589" s="43">
        <v>27483.75</v>
      </c>
    </row>
    <row r="590" spans="1:13" s="26" customFormat="1" ht="15" customHeight="1" x14ac:dyDescent="0.2">
      <c r="A590" s="24">
        <v>585</v>
      </c>
      <c r="B590" s="27" t="s">
        <v>1166</v>
      </c>
      <c r="C590" s="40" t="s">
        <v>1165</v>
      </c>
      <c r="D590" s="41" t="s">
        <v>783</v>
      </c>
      <c r="E590" s="59"/>
      <c r="F590" s="27" t="s">
        <v>784</v>
      </c>
      <c r="G590" s="27" t="s">
        <v>1090</v>
      </c>
      <c r="H590" s="40" t="s">
        <v>48</v>
      </c>
      <c r="I590" s="42">
        <v>8</v>
      </c>
      <c r="J590" s="41" t="s">
        <v>12</v>
      </c>
      <c r="K590" s="41" t="s">
        <v>1159</v>
      </c>
      <c r="L590" s="25">
        <f>M590/I590</f>
        <v>3926.25</v>
      </c>
      <c r="M590" s="43">
        <v>31410</v>
      </c>
    </row>
    <row r="591" spans="1:13" s="26" customFormat="1" ht="15" customHeight="1" x14ac:dyDescent="0.2">
      <c r="A591" s="24">
        <v>586</v>
      </c>
      <c r="B591" s="27" t="s">
        <v>1166</v>
      </c>
      <c r="C591" s="40" t="s">
        <v>1165</v>
      </c>
      <c r="D591" s="41" t="s">
        <v>789</v>
      </c>
      <c r="E591" s="59"/>
      <c r="F591" s="27" t="s">
        <v>790</v>
      </c>
      <c r="G591" s="27" t="s">
        <v>1105</v>
      </c>
      <c r="H591" s="40" t="s">
        <v>48</v>
      </c>
      <c r="I591" s="42">
        <v>1</v>
      </c>
      <c r="J591" s="41" t="s">
        <v>12</v>
      </c>
      <c r="K591" s="41" t="s">
        <v>1159</v>
      </c>
      <c r="L591" s="25">
        <f>M591/I591</f>
        <v>3926.2105263157896</v>
      </c>
      <c r="M591" s="43">
        <v>3926.2105263157896</v>
      </c>
    </row>
    <row r="592" spans="1:13" s="26" customFormat="1" ht="15" customHeight="1" x14ac:dyDescent="0.2">
      <c r="A592" s="24">
        <v>587</v>
      </c>
      <c r="B592" s="27" t="s">
        <v>1166</v>
      </c>
      <c r="C592" s="40" t="s">
        <v>1165</v>
      </c>
      <c r="D592" s="41" t="s">
        <v>789</v>
      </c>
      <c r="E592" s="60"/>
      <c r="F592" s="27" t="s">
        <v>790</v>
      </c>
      <c r="G592" s="27" t="s">
        <v>1105</v>
      </c>
      <c r="H592" s="40" t="s">
        <v>48</v>
      </c>
      <c r="I592" s="42">
        <v>1</v>
      </c>
      <c r="J592" s="41" t="s">
        <v>12</v>
      </c>
      <c r="K592" s="41" t="s">
        <v>1159</v>
      </c>
      <c r="L592" s="25">
        <f>M592/I592</f>
        <v>3926.2105263157896</v>
      </c>
      <c r="M592" s="43">
        <v>3926.2105263157896</v>
      </c>
    </row>
    <row r="593" spans="1:13" s="26" customFormat="1" ht="15" customHeight="1" x14ac:dyDescent="0.2">
      <c r="A593" s="24">
        <v>588</v>
      </c>
      <c r="B593" s="27" t="s">
        <v>1166</v>
      </c>
      <c r="C593" s="40" t="s">
        <v>1165</v>
      </c>
      <c r="D593" s="41" t="s">
        <v>514</v>
      </c>
      <c r="E593" s="58">
        <v>30</v>
      </c>
      <c r="F593" s="27" t="s">
        <v>515</v>
      </c>
      <c r="G593" s="27" t="s">
        <v>969</v>
      </c>
      <c r="H593" s="40" t="s">
        <v>48</v>
      </c>
      <c r="I593" s="42">
        <v>1</v>
      </c>
      <c r="J593" s="41" t="s">
        <v>516</v>
      </c>
      <c r="K593" s="41" t="s">
        <v>1162</v>
      </c>
      <c r="L593" s="25">
        <f>M593/I593</f>
        <v>1786</v>
      </c>
      <c r="M593" s="43">
        <v>1786</v>
      </c>
    </row>
    <row r="594" spans="1:13" s="26" customFormat="1" ht="15" customHeight="1" x14ac:dyDescent="0.2">
      <c r="A594" s="24">
        <v>589</v>
      </c>
      <c r="B594" s="27" t="s">
        <v>1166</v>
      </c>
      <c r="C594" s="40" t="s">
        <v>1165</v>
      </c>
      <c r="D594" s="41" t="s">
        <v>521</v>
      </c>
      <c r="E594" s="59"/>
      <c r="F594" s="27" t="s">
        <v>522</v>
      </c>
      <c r="G594" s="27" t="s">
        <v>971</v>
      </c>
      <c r="H594" s="40" t="s">
        <v>48</v>
      </c>
      <c r="I594" s="42">
        <v>1</v>
      </c>
      <c r="J594" s="41" t="s">
        <v>516</v>
      </c>
      <c r="K594" s="41" t="s">
        <v>1162</v>
      </c>
      <c r="L594" s="25">
        <f>M594/I594</f>
        <v>3926</v>
      </c>
      <c r="M594" s="43">
        <v>3926</v>
      </c>
    </row>
    <row r="595" spans="1:13" s="26" customFormat="1" ht="15" customHeight="1" x14ac:dyDescent="0.2">
      <c r="A595" s="24">
        <v>590</v>
      </c>
      <c r="B595" s="27" t="s">
        <v>1166</v>
      </c>
      <c r="C595" s="40" t="s">
        <v>1165</v>
      </c>
      <c r="D595" s="41" t="s">
        <v>524</v>
      </c>
      <c r="E595" s="59"/>
      <c r="F595" s="27" t="s">
        <v>525</v>
      </c>
      <c r="G595" s="27" t="s">
        <v>972</v>
      </c>
      <c r="H595" s="40" t="s">
        <v>48</v>
      </c>
      <c r="I595" s="42">
        <v>5</v>
      </c>
      <c r="J595" s="41" t="s">
        <v>516</v>
      </c>
      <c r="K595" s="41" t="s">
        <v>1162</v>
      </c>
      <c r="L595" s="25">
        <f>M595/I595</f>
        <v>1869.875</v>
      </c>
      <c r="M595" s="43">
        <v>9349.375</v>
      </c>
    </row>
    <row r="596" spans="1:13" s="26" customFormat="1" ht="15" customHeight="1" x14ac:dyDescent="0.2">
      <c r="A596" s="24">
        <v>591</v>
      </c>
      <c r="B596" s="27" t="s">
        <v>1166</v>
      </c>
      <c r="C596" s="40" t="s">
        <v>1165</v>
      </c>
      <c r="D596" s="41" t="s">
        <v>709</v>
      </c>
      <c r="E596" s="59"/>
      <c r="F596" s="27" t="s">
        <v>710</v>
      </c>
      <c r="G596" s="27" t="s">
        <v>1057</v>
      </c>
      <c r="H596" s="40" t="s">
        <v>48</v>
      </c>
      <c r="I596" s="42">
        <v>1</v>
      </c>
      <c r="J596" s="41" t="s">
        <v>516</v>
      </c>
      <c r="K596" s="41" t="s">
        <v>1162</v>
      </c>
      <c r="L596" s="25">
        <f>M596/I596</f>
        <v>1869.8571428571429</v>
      </c>
      <c r="M596" s="43">
        <v>1869.8571428571429</v>
      </c>
    </row>
    <row r="597" spans="1:13" s="26" customFormat="1" ht="15" customHeight="1" x14ac:dyDescent="0.2">
      <c r="A597" s="24">
        <v>592</v>
      </c>
      <c r="B597" s="27" t="s">
        <v>1166</v>
      </c>
      <c r="C597" s="40" t="s">
        <v>1165</v>
      </c>
      <c r="D597" s="41" t="s">
        <v>713</v>
      </c>
      <c r="E597" s="59"/>
      <c r="F597" s="27" t="s">
        <v>714</v>
      </c>
      <c r="G597" s="27" t="s">
        <v>1059</v>
      </c>
      <c r="H597" s="40" t="s">
        <v>48</v>
      </c>
      <c r="I597" s="42">
        <v>1</v>
      </c>
      <c r="J597" s="41" t="s">
        <v>516</v>
      </c>
      <c r="K597" s="41" t="s">
        <v>1162</v>
      </c>
      <c r="L597" s="25">
        <f>M597/I597</f>
        <v>1870</v>
      </c>
      <c r="M597" s="43">
        <v>1870</v>
      </c>
    </row>
    <row r="598" spans="1:13" s="26" customFormat="1" ht="15" customHeight="1" x14ac:dyDescent="0.2">
      <c r="A598" s="24">
        <v>593</v>
      </c>
      <c r="B598" s="27" t="s">
        <v>1166</v>
      </c>
      <c r="C598" s="40" t="s">
        <v>1165</v>
      </c>
      <c r="D598" s="41" t="s">
        <v>725</v>
      </c>
      <c r="E598" s="59"/>
      <c r="F598" s="27" t="s">
        <v>726</v>
      </c>
      <c r="G598" s="27" t="s">
        <v>1064</v>
      </c>
      <c r="H598" s="40" t="s">
        <v>48</v>
      </c>
      <c r="I598" s="42">
        <v>2</v>
      </c>
      <c r="J598" s="41" t="s">
        <v>516</v>
      </c>
      <c r="K598" s="41" t="s">
        <v>1162</v>
      </c>
      <c r="L598" s="25">
        <f>M598/I598</f>
        <v>1870</v>
      </c>
      <c r="M598" s="43">
        <v>3740</v>
      </c>
    </row>
    <row r="599" spans="1:13" s="26" customFormat="1" ht="15" customHeight="1" x14ac:dyDescent="0.2">
      <c r="A599" s="24">
        <v>594</v>
      </c>
      <c r="B599" s="27" t="s">
        <v>1166</v>
      </c>
      <c r="C599" s="40" t="s">
        <v>1165</v>
      </c>
      <c r="D599" s="41" t="s">
        <v>731</v>
      </c>
      <c r="E599" s="59"/>
      <c r="F599" s="27" t="s">
        <v>732</v>
      </c>
      <c r="G599" s="27" t="s">
        <v>1066</v>
      </c>
      <c r="H599" s="40" t="s">
        <v>48</v>
      </c>
      <c r="I599" s="42">
        <v>3</v>
      </c>
      <c r="J599" s="41" t="s">
        <v>516</v>
      </c>
      <c r="K599" s="41" t="s">
        <v>1162</v>
      </c>
      <c r="L599" s="25">
        <f>M599/I599</f>
        <v>1870</v>
      </c>
      <c r="M599" s="43">
        <v>5610</v>
      </c>
    </row>
    <row r="600" spans="1:13" s="26" customFormat="1" ht="15" customHeight="1" x14ac:dyDescent="0.2">
      <c r="A600" s="24">
        <v>595</v>
      </c>
      <c r="B600" s="27" t="s">
        <v>1166</v>
      </c>
      <c r="C600" s="40" t="s">
        <v>1165</v>
      </c>
      <c r="D600" s="41" t="s">
        <v>769</v>
      </c>
      <c r="E600" s="59"/>
      <c r="F600" s="27" t="s">
        <v>770</v>
      </c>
      <c r="G600" s="27" t="s">
        <v>1083</v>
      </c>
      <c r="H600" s="40" t="s">
        <v>48</v>
      </c>
      <c r="I600" s="42">
        <v>1</v>
      </c>
      <c r="J600" s="41" t="s">
        <v>516</v>
      </c>
      <c r="K600" s="41" t="s">
        <v>1162</v>
      </c>
      <c r="L600" s="25">
        <f>M600/I600</f>
        <v>3598</v>
      </c>
      <c r="M600" s="43">
        <v>3598</v>
      </c>
    </row>
    <row r="601" spans="1:13" s="26" customFormat="1" ht="15" customHeight="1" x14ac:dyDescent="0.2">
      <c r="A601" s="24">
        <v>596</v>
      </c>
      <c r="B601" s="27" t="s">
        <v>1166</v>
      </c>
      <c r="C601" s="40" t="s">
        <v>1165</v>
      </c>
      <c r="D601" s="41" t="s">
        <v>789</v>
      </c>
      <c r="E601" s="59"/>
      <c r="F601" s="27" t="s">
        <v>790</v>
      </c>
      <c r="G601" s="27" t="s">
        <v>970</v>
      </c>
      <c r="H601" s="40" t="s">
        <v>48</v>
      </c>
      <c r="I601" s="42">
        <v>3</v>
      </c>
      <c r="J601" s="41" t="s">
        <v>516</v>
      </c>
      <c r="K601" s="41" t="s">
        <v>1162</v>
      </c>
      <c r="L601" s="25">
        <f>M601/I601</f>
        <v>3926.2105263157896</v>
      </c>
      <c r="M601" s="43">
        <v>11778.631578947368</v>
      </c>
    </row>
    <row r="602" spans="1:13" s="26" customFormat="1" ht="15" customHeight="1" x14ac:dyDescent="0.2">
      <c r="A602" s="24">
        <v>597</v>
      </c>
      <c r="B602" s="27" t="s">
        <v>1166</v>
      </c>
      <c r="C602" s="40" t="s">
        <v>1165</v>
      </c>
      <c r="D602" s="41" t="s">
        <v>799</v>
      </c>
      <c r="E602" s="59"/>
      <c r="F602" s="27" t="s">
        <v>800</v>
      </c>
      <c r="G602" s="27" t="s">
        <v>1097</v>
      </c>
      <c r="H602" s="40" t="s">
        <v>48</v>
      </c>
      <c r="I602" s="42">
        <v>3</v>
      </c>
      <c r="J602" s="41" t="s">
        <v>516</v>
      </c>
      <c r="K602" s="41" t="s">
        <v>1162</v>
      </c>
      <c r="L602" s="25">
        <f>M602/I602</f>
        <v>3926.1666666666665</v>
      </c>
      <c r="M602" s="43">
        <v>11778.5</v>
      </c>
    </row>
    <row r="603" spans="1:13" s="26" customFormat="1" ht="15" customHeight="1" x14ac:dyDescent="0.2">
      <c r="A603" s="24">
        <v>598</v>
      </c>
      <c r="B603" s="27" t="s">
        <v>1166</v>
      </c>
      <c r="C603" s="40" t="s">
        <v>1165</v>
      </c>
      <c r="D603" s="41" t="s">
        <v>801</v>
      </c>
      <c r="E603" s="60"/>
      <c r="F603" s="27" t="s">
        <v>802</v>
      </c>
      <c r="G603" s="27" t="s">
        <v>1098</v>
      </c>
      <c r="H603" s="40" t="s">
        <v>48</v>
      </c>
      <c r="I603" s="42">
        <v>1</v>
      </c>
      <c r="J603" s="41" t="s">
        <v>516</v>
      </c>
      <c r="K603" s="41" t="s">
        <v>1162</v>
      </c>
      <c r="L603" s="25">
        <f>M603/I603</f>
        <v>4025.5</v>
      </c>
      <c r="M603" s="43">
        <v>4025.5</v>
      </c>
    </row>
    <row r="604" spans="1:13" s="26" customFormat="1" ht="15" customHeight="1" x14ac:dyDescent="0.2">
      <c r="A604" s="24">
        <v>599</v>
      </c>
      <c r="B604" s="27" t="s">
        <v>1166</v>
      </c>
      <c r="C604" s="40" t="s">
        <v>1165</v>
      </c>
      <c r="D604" s="41" t="s">
        <v>512</v>
      </c>
      <c r="E604" s="57">
        <v>31</v>
      </c>
      <c r="F604" s="27" t="s">
        <v>513</v>
      </c>
      <c r="G604" s="27" t="s">
        <v>968</v>
      </c>
      <c r="H604" s="40" t="s">
        <v>48</v>
      </c>
      <c r="I604" s="42">
        <v>9</v>
      </c>
      <c r="J604" s="41" t="s">
        <v>2</v>
      </c>
      <c r="K604" s="41" t="s">
        <v>1158</v>
      </c>
      <c r="L604" s="25">
        <f>M604/I604</f>
        <v>3562.2222222222222</v>
      </c>
      <c r="M604" s="43">
        <v>32060</v>
      </c>
    </row>
    <row r="605" spans="1:13" s="26" customFormat="1" ht="15" customHeight="1" x14ac:dyDescent="0.2">
      <c r="A605" s="24">
        <v>600</v>
      </c>
      <c r="B605" s="27" t="s">
        <v>1166</v>
      </c>
      <c r="C605" s="40" t="s">
        <v>1164</v>
      </c>
      <c r="D605" s="41" t="s">
        <v>51</v>
      </c>
      <c r="E605" s="58">
        <v>32</v>
      </c>
      <c r="F605" s="27" t="s">
        <v>52</v>
      </c>
      <c r="G605" s="27" t="s">
        <v>0</v>
      </c>
      <c r="H605" s="40" t="s">
        <v>48</v>
      </c>
      <c r="I605" s="42">
        <v>11</v>
      </c>
      <c r="J605" s="41" t="s">
        <v>1</v>
      </c>
      <c r="K605" s="39" t="s">
        <v>1156</v>
      </c>
      <c r="L605" s="25">
        <f>M605/I605</f>
        <v>5308.6153846153848</v>
      </c>
      <c r="M605" s="43">
        <v>58394.769230769234</v>
      </c>
    </row>
    <row r="606" spans="1:13" s="26" customFormat="1" ht="15" customHeight="1" x14ac:dyDescent="0.2">
      <c r="A606" s="24">
        <v>601</v>
      </c>
      <c r="B606" s="27" t="s">
        <v>1166</v>
      </c>
      <c r="C606" s="40" t="s">
        <v>1164</v>
      </c>
      <c r="D606" s="41" t="s">
        <v>51</v>
      </c>
      <c r="E606" s="59"/>
      <c r="F606" s="27" t="s">
        <v>52</v>
      </c>
      <c r="G606" s="27" t="s">
        <v>1107</v>
      </c>
      <c r="H606" s="40" t="s">
        <v>48</v>
      </c>
      <c r="I606" s="42">
        <v>2</v>
      </c>
      <c r="J606" s="41" t="s">
        <v>1</v>
      </c>
      <c r="K606" s="39" t="s">
        <v>1156</v>
      </c>
      <c r="L606" s="25">
        <f>M606/I606</f>
        <v>5308.6153846153848</v>
      </c>
      <c r="M606" s="43">
        <v>10617.23076923077</v>
      </c>
    </row>
    <row r="607" spans="1:13" s="26" customFormat="1" ht="15" customHeight="1" x14ac:dyDescent="0.2">
      <c r="A607" s="24">
        <v>602</v>
      </c>
      <c r="B607" s="27" t="s">
        <v>1166</v>
      </c>
      <c r="C607" s="40" t="s">
        <v>1164</v>
      </c>
      <c r="D607" s="41" t="s">
        <v>53</v>
      </c>
      <c r="E607" s="59"/>
      <c r="F607" s="27" t="s">
        <v>54</v>
      </c>
      <c r="G607" s="27" t="s">
        <v>0</v>
      </c>
      <c r="H607" s="40" t="s">
        <v>48</v>
      </c>
      <c r="I607" s="42">
        <v>2</v>
      </c>
      <c r="J607" s="41" t="s">
        <v>1</v>
      </c>
      <c r="K607" s="39" t="s">
        <v>1156</v>
      </c>
      <c r="L607" s="25">
        <f>M607/I607</f>
        <v>5458.5</v>
      </c>
      <c r="M607" s="43">
        <v>10917</v>
      </c>
    </row>
    <row r="608" spans="1:13" s="26" customFormat="1" ht="15" customHeight="1" x14ac:dyDescent="0.2">
      <c r="A608" s="24">
        <v>603</v>
      </c>
      <c r="B608" s="27" t="s">
        <v>1166</v>
      </c>
      <c r="C608" s="40" t="s">
        <v>1164</v>
      </c>
      <c r="D608" s="41" t="s">
        <v>53</v>
      </c>
      <c r="E608" s="59"/>
      <c r="F608" s="27" t="s">
        <v>54</v>
      </c>
      <c r="G608" s="27" t="s">
        <v>0</v>
      </c>
      <c r="H608" s="40" t="s">
        <v>48</v>
      </c>
      <c r="I608" s="42">
        <v>24</v>
      </c>
      <c r="J608" s="41" t="s">
        <v>1</v>
      </c>
      <c r="K608" s="39" t="s">
        <v>1156</v>
      </c>
      <c r="L608" s="25">
        <f>M608/I608</f>
        <v>5308.7</v>
      </c>
      <c r="M608" s="43">
        <v>127408.79999999999</v>
      </c>
    </row>
    <row r="609" spans="1:13" s="26" customFormat="1" ht="15" customHeight="1" x14ac:dyDescent="0.2">
      <c r="A609" s="24">
        <v>604</v>
      </c>
      <c r="B609" s="27" t="s">
        <v>1166</v>
      </c>
      <c r="C609" s="40" t="s">
        <v>1164</v>
      </c>
      <c r="D609" s="41" t="s">
        <v>53</v>
      </c>
      <c r="E609" s="59"/>
      <c r="F609" s="27" t="s">
        <v>54</v>
      </c>
      <c r="G609" s="27" t="s">
        <v>0</v>
      </c>
      <c r="H609" s="40" t="s">
        <v>48</v>
      </c>
      <c r="I609" s="42">
        <v>10</v>
      </c>
      <c r="J609" s="41" t="s">
        <v>1</v>
      </c>
      <c r="K609" s="39" t="s">
        <v>1156</v>
      </c>
      <c r="L609" s="25">
        <f>M609/I609</f>
        <v>5308.7</v>
      </c>
      <c r="M609" s="43">
        <v>53087</v>
      </c>
    </row>
    <row r="610" spans="1:13" s="26" customFormat="1" ht="15" customHeight="1" x14ac:dyDescent="0.2">
      <c r="A610" s="24">
        <v>605</v>
      </c>
      <c r="B610" s="27" t="s">
        <v>1166</v>
      </c>
      <c r="C610" s="40" t="s">
        <v>1164</v>
      </c>
      <c r="D610" s="41" t="s">
        <v>55</v>
      </c>
      <c r="E610" s="59"/>
      <c r="F610" s="27" t="s">
        <v>56</v>
      </c>
      <c r="G610" s="27" t="s">
        <v>0</v>
      </c>
      <c r="H610" s="40" t="s">
        <v>48</v>
      </c>
      <c r="I610" s="42">
        <v>6</v>
      </c>
      <c r="J610" s="41" t="s">
        <v>1</v>
      </c>
      <c r="K610" s="39" t="s">
        <v>1156</v>
      </c>
      <c r="L610" s="25">
        <f>M610/I610</f>
        <v>5308.666666666667</v>
      </c>
      <c r="M610" s="43">
        <v>31852</v>
      </c>
    </row>
    <row r="611" spans="1:13" s="26" customFormat="1" ht="15" customHeight="1" x14ac:dyDescent="0.2">
      <c r="A611" s="24">
        <v>606</v>
      </c>
      <c r="B611" s="27" t="s">
        <v>1166</v>
      </c>
      <c r="C611" s="40" t="s">
        <v>1164</v>
      </c>
      <c r="D611" s="41" t="s">
        <v>63</v>
      </c>
      <c r="E611" s="59"/>
      <c r="F611" s="27" t="s">
        <v>64</v>
      </c>
      <c r="G611" s="27" t="s">
        <v>0</v>
      </c>
      <c r="H611" s="40" t="s">
        <v>48</v>
      </c>
      <c r="I611" s="42">
        <v>1</v>
      </c>
      <c r="J611" s="41" t="s">
        <v>1</v>
      </c>
      <c r="K611" s="39" t="s">
        <v>1156</v>
      </c>
      <c r="L611" s="25">
        <f>M611/I611</f>
        <v>2995</v>
      </c>
      <c r="M611" s="43">
        <v>2995</v>
      </c>
    </row>
    <row r="612" spans="1:13" s="26" customFormat="1" ht="15" customHeight="1" x14ac:dyDescent="0.2">
      <c r="A612" s="24">
        <v>607</v>
      </c>
      <c r="B612" s="27" t="s">
        <v>1166</v>
      </c>
      <c r="C612" s="40" t="s">
        <v>1164</v>
      </c>
      <c r="D612" s="41" t="s">
        <v>65</v>
      </c>
      <c r="E612" s="59"/>
      <c r="F612" s="27" t="s">
        <v>66</v>
      </c>
      <c r="G612" s="27" t="s">
        <v>841</v>
      </c>
      <c r="H612" s="40" t="s">
        <v>48</v>
      </c>
      <c r="I612" s="42">
        <v>2</v>
      </c>
      <c r="J612" s="41" t="s">
        <v>1</v>
      </c>
      <c r="K612" s="39" t="s">
        <v>1156</v>
      </c>
      <c r="L612" s="25">
        <f>M612/I612</f>
        <v>2995</v>
      </c>
      <c r="M612" s="43">
        <v>5990</v>
      </c>
    </row>
    <row r="613" spans="1:13" s="26" customFormat="1" ht="15" customHeight="1" x14ac:dyDescent="0.2">
      <c r="A613" s="24">
        <v>608</v>
      </c>
      <c r="B613" s="27" t="s">
        <v>1166</v>
      </c>
      <c r="C613" s="40" t="s">
        <v>1164</v>
      </c>
      <c r="D613" s="41" t="s">
        <v>67</v>
      </c>
      <c r="E613" s="59"/>
      <c r="F613" s="27" t="s">
        <v>68</v>
      </c>
      <c r="G613" s="27" t="s">
        <v>842</v>
      </c>
      <c r="H613" s="40" t="s">
        <v>48</v>
      </c>
      <c r="I613" s="42">
        <v>1</v>
      </c>
      <c r="J613" s="41" t="s">
        <v>1</v>
      </c>
      <c r="K613" s="39" t="s">
        <v>1156</v>
      </c>
      <c r="L613" s="25">
        <f>M613/I613</f>
        <v>2995</v>
      </c>
      <c r="M613" s="43">
        <v>2995</v>
      </c>
    </row>
    <row r="614" spans="1:13" s="26" customFormat="1" ht="15" customHeight="1" x14ac:dyDescent="0.2">
      <c r="A614" s="24">
        <v>609</v>
      </c>
      <c r="B614" s="27" t="s">
        <v>1166</v>
      </c>
      <c r="C614" s="40" t="s">
        <v>1164</v>
      </c>
      <c r="D614" s="41" t="s">
        <v>67</v>
      </c>
      <c r="E614" s="59"/>
      <c r="F614" s="27" t="s">
        <v>68</v>
      </c>
      <c r="G614" s="27" t="s">
        <v>0</v>
      </c>
      <c r="H614" s="40" t="s">
        <v>48</v>
      </c>
      <c r="I614" s="42">
        <v>1</v>
      </c>
      <c r="J614" s="41" t="s">
        <v>1</v>
      </c>
      <c r="K614" s="39" t="s">
        <v>1156</v>
      </c>
      <c r="L614" s="25">
        <f>M614/I614</f>
        <v>2995</v>
      </c>
      <c r="M614" s="43">
        <v>2995</v>
      </c>
    </row>
    <row r="615" spans="1:13" s="26" customFormat="1" ht="15" customHeight="1" x14ac:dyDescent="0.2">
      <c r="A615" s="24">
        <v>610</v>
      </c>
      <c r="B615" s="27" t="s">
        <v>1166</v>
      </c>
      <c r="C615" s="40" t="s">
        <v>1164</v>
      </c>
      <c r="D615" s="41" t="s">
        <v>95</v>
      </c>
      <c r="E615" s="59"/>
      <c r="F615" s="27" t="s">
        <v>96</v>
      </c>
      <c r="G615" s="27" t="s">
        <v>851</v>
      </c>
      <c r="H615" s="40" t="s">
        <v>3</v>
      </c>
      <c r="I615" s="44">
        <v>2</v>
      </c>
      <c r="J615" s="41" t="s">
        <v>1</v>
      </c>
      <c r="K615" s="39" t="s">
        <v>1156</v>
      </c>
      <c r="L615" s="25">
        <f>M615/I615</f>
        <v>3168</v>
      </c>
      <c r="M615" s="43">
        <v>6336</v>
      </c>
    </row>
    <row r="616" spans="1:13" s="26" customFormat="1" ht="15" customHeight="1" x14ac:dyDescent="0.2">
      <c r="A616" s="24">
        <v>611</v>
      </c>
      <c r="B616" s="27" t="s">
        <v>1166</v>
      </c>
      <c r="C616" s="40" t="s">
        <v>1164</v>
      </c>
      <c r="D616" s="41" t="s">
        <v>162</v>
      </c>
      <c r="E616" s="59"/>
      <c r="F616" s="27" t="s">
        <v>163</v>
      </c>
      <c r="G616" s="27" t="s">
        <v>875</v>
      </c>
      <c r="H616" s="40" t="s">
        <v>48</v>
      </c>
      <c r="I616" s="42">
        <v>4</v>
      </c>
      <c r="J616" s="41" t="s">
        <v>1</v>
      </c>
      <c r="K616" s="39" t="s">
        <v>1156</v>
      </c>
      <c r="L616" s="25">
        <f>M616/I616</f>
        <v>4496.8</v>
      </c>
      <c r="M616" s="43">
        <v>17987.2</v>
      </c>
    </row>
    <row r="617" spans="1:13" s="26" customFormat="1" ht="15" customHeight="1" x14ac:dyDescent="0.2">
      <c r="A617" s="24">
        <v>612</v>
      </c>
      <c r="B617" s="27" t="s">
        <v>1166</v>
      </c>
      <c r="C617" s="40" t="s">
        <v>1164</v>
      </c>
      <c r="D617" s="41" t="s">
        <v>176</v>
      </c>
      <c r="E617" s="59"/>
      <c r="F617" s="27" t="s">
        <v>177</v>
      </c>
      <c r="G617" s="27" t="s">
        <v>0</v>
      </c>
      <c r="H617" s="40" t="s">
        <v>48</v>
      </c>
      <c r="I617" s="42">
        <v>5</v>
      </c>
      <c r="J617" s="41" t="s">
        <v>1</v>
      </c>
      <c r="K617" s="39" t="s">
        <v>1156</v>
      </c>
      <c r="L617" s="25">
        <f>M617/I617</f>
        <v>2679.8</v>
      </c>
      <c r="M617" s="43">
        <v>13399</v>
      </c>
    </row>
    <row r="618" spans="1:13" s="26" customFormat="1" ht="15" customHeight="1" x14ac:dyDescent="0.2">
      <c r="A618" s="24">
        <v>613</v>
      </c>
      <c r="B618" s="27" t="s">
        <v>1166</v>
      </c>
      <c r="C618" s="40" t="s">
        <v>1164</v>
      </c>
      <c r="D618" s="41" t="s">
        <v>178</v>
      </c>
      <c r="E618" s="59"/>
      <c r="F618" s="27" t="s">
        <v>179</v>
      </c>
      <c r="G618" s="27" t="s">
        <v>0</v>
      </c>
      <c r="H618" s="40" t="s">
        <v>48</v>
      </c>
      <c r="I618" s="42">
        <v>5</v>
      </c>
      <c r="J618" s="41" t="s">
        <v>1</v>
      </c>
      <c r="K618" s="39" t="s">
        <v>1156</v>
      </c>
      <c r="L618" s="25">
        <f>M618/I618</f>
        <v>2679.8</v>
      </c>
      <c r="M618" s="43">
        <v>13399</v>
      </c>
    </row>
    <row r="619" spans="1:13" s="26" customFormat="1" ht="15" customHeight="1" x14ac:dyDescent="0.2">
      <c r="A619" s="24">
        <v>614</v>
      </c>
      <c r="B619" s="27" t="s">
        <v>1166</v>
      </c>
      <c r="C619" s="40" t="s">
        <v>1164</v>
      </c>
      <c r="D619" s="41" t="s">
        <v>192</v>
      </c>
      <c r="E619" s="59"/>
      <c r="F619" s="27" t="s">
        <v>193</v>
      </c>
      <c r="G619" s="27" t="s">
        <v>882</v>
      </c>
      <c r="H619" s="40" t="s">
        <v>48</v>
      </c>
      <c r="I619" s="42">
        <v>4</v>
      </c>
      <c r="J619" s="41" t="s">
        <v>1</v>
      </c>
      <c r="K619" s="39" t="s">
        <v>1156</v>
      </c>
      <c r="L619" s="25">
        <f>M619/I619</f>
        <v>3602</v>
      </c>
      <c r="M619" s="43">
        <v>14408</v>
      </c>
    </row>
    <row r="620" spans="1:13" s="26" customFormat="1" ht="15" customHeight="1" x14ac:dyDescent="0.2">
      <c r="A620" s="24">
        <v>615</v>
      </c>
      <c r="B620" s="27" t="s">
        <v>1166</v>
      </c>
      <c r="C620" s="40" t="s">
        <v>1164</v>
      </c>
      <c r="D620" s="41" t="s">
        <v>198</v>
      </c>
      <c r="E620" s="59"/>
      <c r="F620" s="27" t="s">
        <v>199</v>
      </c>
      <c r="G620" s="27" t="s">
        <v>886</v>
      </c>
      <c r="H620" s="40" t="s">
        <v>48</v>
      </c>
      <c r="I620" s="42">
        <v>3</v>
      </c>
      <c r="J620" s="41" t="s">
        <v>1</v>
      </c>
      <c r="K620" s="39" t="s">
        <v>1156</v>
      </c>
      <c r="L620" s="25">
        <f>M620/I620</f>
        <v>4720</v>
      </c>
      <c r="M620" s="43">
        <v>14160</v>
      </c>
    </row>
    <row r="621" spans="1:13" s="26" customFormat="1" ht="15" customHeight="1" x14ac:dyDescent="0.2">
      <c r="A621" s="24">
        <v>616</v>
      </c>
      <c r="B621" s="27" t="s">
        <v>1166</v>
      </c>
      <c r="C621" s="40" t="s">
        <v>1164</v>
      </c>
      <c r="D621" s="41" t="s">
        <v>202</v>
      </c>
      <c r="E621" s="59"/>
      <c r="F621" s="27" t="s">
        <v>203</v>
      </c>
      <c r="G621" s="27" t="s">
        <v>1116</v>
      </c>
      <c r="H621" s="40" t="s">
        <v>48</v>
      </c>
      <c r="I621" s="42">
        <v>3</v>
      </c>
      <c r="J621" s="41" t="s">
        <v>1</v>
      </c>
      <c r="K621" s="39" t="s">
        <v>1156</v>
      </c>
      <c r="L621" s="25">
        <f>M621/I621</f>
        <v>1954.6666666666667</v>
      </c>
      <c r="M621" s="43">
        <v>5864</v>
      </c>
    </row>
    <row r="622" spans="1:13" s="26" customFormat="1" ht="15" customHeight="1" x14ac:dyDescent="0.2">
      <c r="A622" s="24">
        <v>617</v>
      </c>
      <c r="B622" s="27" t="s">
        <v>1166</v>
      </c>
      <c r="C622" s="40" t="s">
        <v>1164</v>
      </c>
      <c r="D622" s="41" t="s">
        <v>204</v>
      </c>
      <c r="E622" s="59"/>
      <c r="F622" s="27" t="s">
        <v>205</v>
      </c>
      <c r="G622" s="27" t="s">
        <v>887</v>
      </c>
      <c r="H622" s="40" t="s">
        <v>48</v>
      </c>
      <c r="I622" s="42">
        <v>4</v>
      </c>
      <c r="J622" s="41" t="s">
        <v>1</v>
      </c>
      <c r="K622" s="39" t="s">
        <v>1156</v>
      </c>
      <c r="L622" s="25">
        <f>M622/I622</f>
        <v>4496.75</v>
      </c>
      <c r="M622" s="43">
        <v>17987</v>
      </c>
    </row>
    <row r="623" spans="1:13" s="26" customFormat="1" ht="15" customHeight="1" x14ac:dyDescent="0.2">
      <c r="A623" s="24">
        <v>618</v>
      </c>
      <c r="B623" s="27" t="s">
        <v>1166</v>
      </c>
      <c r="C623" s="40" t="s">
        <v>1164</v>
      </c>
      <c r="D623" s="41" t="s">
        <v>204</v>
      </c>
      <c r="E623" s="59"/>
      <c r="F623" s="27" t="s">
        <v>205</v>
      </c>
      <c r="G623" s="27" t="s">
        <v>887</v>
      </c>
      <c r="H623" s="40" t="s">
        <v>48</v>
      </c>
      <c r="I623" s="42">
        <v>5</v>
      </c>
      <c r="J623" s="41" t="s">
        <v>1</v>
      </c>
      <c r="K623" s="39" t="s">
        <v>1156</v>
      </c>
      <c r="L623" s="25">
        <f>M623/I623</f>
        <v>4496.75</v>
      </c>
      <c r="M623" s="43">
        <v>22483.75</v>
      </c>
    </row>
    <row r="624" spans="1:13" s="26" customFormat="1" ht="15" customHeight="1" x14ac:dyDescent="0.2">
      <c r="A624" s="24">
        <v>619</v>
      </c>
      <c r="B624" s="27" t="s">
        <v>1166</v>
      </c>
      <c r="C624" s="40" t="s">
        <v>1164</v>
      </c>
      <c r="D624" s="41" t="s">
        <v>204</v>
      </c>
      <c r="E624" s="59"/>
      <c r="F624" s="27" t="s">
        <v>205</v>
      </c>
      <c r="G624" s="27" t="s">
        <v>0</v>
      </c>
      <c r="H624" s="40" t="s">
        <v>48</v>
      </c>
      <c r="I624" s="42">
        <v>11</v>
      </c>
      <c r="J624" s="41" t="s">
        <v>1</v>
      </c>
      <c r="K624" s="39" t="s">
        <v>1156</v>
      </c>
      <c r="L624" s="25">
        <f>M624/I624</f>
        <v>4496.75</v>
      </c>
      <c r="M624" s="43">
        <v>49464.25</v>
      </c>
    </row>
    <row r="625" spans="1:13" s="26" customFormat="1" ht="15" customHeight="1" x14ac:dyDescent="0.2">
      <c r="A625" s="24">
        <v>620</v>
      </c>
      <c r="B625" s="27" t="s">
        <v>1166</v>
      </c>
      <c r="C625" s="40" t="s">
        <v>1164</v>
      </c>
      <c r="D625" s="41" t="s">
        <v>206</v>
      </c>
      <c r="E625" s="59"/>
      <c r="F625" s="27" t="s">
        <v>207</v>
      </c>
      <c r="G625" s="27" t="s">
        <v>888</v>
      </c>
      <c r="H625" s="40" t="s">
        <v>48</v>
      </c>
      <c r="I625" s="42">
        <v>4</v>
      </c>
      <c r="J625" s="41" t="s">
        <v>1</v>
      </c>
      <c r="K625" s="39" t="s">
        <v>1156</v>
      </c>
      <c r="L625" s="25">
        <f>M625/I625</f>
        <v>4496.75</v>
      </c>
      <c r="M625" s="43">
        <v>17987</v>
      </c>
    </row>
    <row r="626" spans="1:13" s="26" customFormat="1" ht="15" customHeight="1" x14ac:dyDescent="0.2">
      <c r="A626" s="24">
        <v>621</v>
      </c>
      <c r="B626" s="27" t="s">
        <v>1166</v>
      </c>
      <c r="C626" s="40" t="s">
        <v>1164</v>
      </c>
      <c r="D626" s="41" t="s">
        <v>206</v>
      </c>
      <c r="E626" s="59"/>
      <c r="F626" s="27" t="s">
        <v>207</v>
      </c>
      <c r="G626" s="27" t="s">
        <v>0</v>
      </c>
      <c r="H626" s="40" t="s">
        <v>48</v>
      </c>
      <c r="I626" s="42">
        <v>5</v>
      </c>
      <c r="J626" s="41" t="s">
        <v>1</v>
      </c>
      <c r="K626" s="39" t="s">
        <v>1156</v>
      </c>
      <c r="L626" s="25">
        <f>M626/I626</f>
        <v>3244</v>
      </c>
      <c r="M626" s="43">
        <v>16220</v>
      </c>
    </row>
    <row r="627" spans="1:13" s="26" customFormat="1" ht="15" customHeight="1" x14ac:dyDescent="0.2">
      <c r="A627" s="24">
        <v>622</v>
      </c>
      <c r="B627" s="27" t="s">
        <v>1166</v>
      </c>
      <c r="C627" s="40" t="s">
        <v>1164</v>
      </c>
      <c r="D627" s="41" t="s">
        <v>210</v>
      </c>
      <c r="E627" s="59"/>
      <c r="F627" s="27" t="s">
        <v>211</v>
      </c>
      <c r="G627" s="27" t="s">
        <v>889</v>
      </c>
      <c r="H627" s="40" t="s">
        <v>48</v>
      </c>
      <c r="I627" s="42">
        <v>17</v>
      </c>
      <c r="J627" s="41" t="s">
        <v>1</v>
      </c>
      <c r="K627" s="39" t="s">
        <v>1156</v>
      </c>
      <c r="L627" s="25">
        <f>M627/I627</f>
        <v>3640.1764705882351</v>
      </c>
      <c r="M627" s="43">
        <v>61883</v>
      </c>
    </row>
    <row r="628" spans="1:13" s="26" customFormat="1" ht="15" customHeight="1" x14ac:dyDescent="0.2">
      <c r="A628" s="24">
        <v>623</v>
      </c>
      <c r="B628" s="27" t="s">
        <v>1166</v>
      </c>
      <c r="C628" s="40" t="s">
        <v>1164</v>
      </c>
      <c r="D628" s="41" t="s">
        <v>210</v>
      </c>
      <c r="E628" s="59"/>
      <c r="F628" s="27" t="s">
        <v>211</v>
      </c>
      <c r="G628" s="27" t="s">
        <v>889</v>
      </c>
      <c r="H628" s="40" t="s">
        <v>48</v>
      </c>
      <c r="I628" s="42">
        <v>1</v>
      </c>
      <c r="J628" s="41" t="s">
        <v>1</v>
      </c>
      <c r="K628" s="39" t="s">
        <v>1156</v>
      </c>
      <c r="L628" s="25">
        <f>M628/I628</f>
        <v>4496.666666666667</v>
      </c>
      <c r="M628" s="43">
        <v>4496.666666666667</v>
      </c>
    </row>
    <row r="629" spans="1:13" s="26" customFormat="1" ht="15" customHeight="1" x14ac:dyDescent="0.2">
      <c r="A629" s="24">
        <v>624</v>
      </c>
      <c r="B629" s="27" t="s">
        <v>1166</v>
      </c>
      <c r="C629" s="40" t="s">
        <v>1164</v>
      </c>
      <c r="D629" s="41" t="s">
        <v>210</v>
      </c>
      <c r="E629" s="59"/>
      <c r="F629" s="27" t="s">
        <v>211</v>
      </c>
      <c r="G629" s="27" t="s">
        <v>0</v>
      </c>
      <c r="H629" s="40" t="s">
        <v>48</v>
      </c>
      <c r="I629" s="42">
        <v>5</v>
      </c>
      <c r="J629" s="41" t="s">
        <v>1</v>
      </c>
      <c r="K629" s="39" t="s">
        <v>1156</v>
      </c>
      <c r="L629" s="25">
        <f>M629/I629</f>
        <v>4496.666666666667</v>
      </c>
      <c r="M629" s="43">
        <v>22483.333333333336</v>
      </c>
    </row>
    <row r="630" spans="1:13" s="26" customFormat="1" ht="15" customHeight="1" x14ac:dyDescent="0.2">
      <c r="A630" s="24">
        <v>625</v>
      </c>
      <c r="B630" s="27" t="s">
        <v>1166</v>
      </c>
      <c r="C630" s="40" t="s">
        <v>1164</v>
      </c>
      <c r="D630" s="41" t="s">
        <v>212</v>
      </c>
      <c r="E630" s="59"/>
      <c r="F630" s="27" t="s">
        <v>213</v>
      </c>
      <c r="G630" s="27" t="s">
        <v>890</v>
      </c>
      <c r="H630" s="40" t="s">
        <v>48</v>
      </c>
      <c r="I630" s="42">
        <v>2</v>
      </c>
      <c r="J630" s="41" t="s">
        <v>1</v>
      </c>
      <c r="K630" s="39" t="s">
        <v>1156</v>
      </c>
      <c r="L630" s="25">
        <f>M630/I630</f>
        <v>3640.2</v>
      </c>
      <c r="M630" s="43">
        <v>7280.4</v>
      </c>
    </row>
    <row r="631" spans="1:13" s="26" customFormat="1" ht="15" customHeight="1" x14ac:dyDescent="0.2">
      <c r="A631" s="24">
        <v>626</v>
      </c>
      <c r="B631" s="27" t="s">
        <v>1166</v>
      </c>
      <c r="C631" s="40" t="s">
        <v>1164</v>
      </c>
      <c r="D631" s="41" t="s">
        <v>212</v>
      </c>
      <c r="E631" s="59"/>
      <c r="F631" s="27" t="s">
        <v>213</v>
      </c>
      <c r="G631" s="27" t="s">
        <v>890</v>
      </c>
      <c r="H631" s="40" t="s">
        <v>48</v>
      </c>
      <c r="I631" s="42">
        <v>13</v>
      </c>
      <c r="J631" s="41" t="s">
        <v>1</v>
      </c>
      <c r="K631" s="39" t="s">
        <v>1156</v>
      </c>
      <c r="L631" s="25">
        <f>M631/I631</f>
        <v>3640.2</v>
      </c>
      <c r="M631" s="43">
        <v>47322.6</v>
      </c>
    </row>
    <row r="632" spans="1:13" s="26" customFormat="1" ht="15" customHeight="1" x14ac:dyDescent="0.2">
      <c r="A632" s="24">
        <v>627</v>
      </c>
      <c r="B632" s="27" t="s">
        <v>1166</v>
      </c>
      <c r="C632" s="40" t="s">
        <v>1164</v>
      </c>
      <c r="D632" s="41" t="s">
        <v>226</v>
      </c>
      <c r="E632" s="59"/>
      <c r="F632" s="27" t="s">
        <v>227</v>
      </c>
      <c r="G632" s="27" t="s">
        <v>0</v>
      </c>
      <c r="H632" s="40" t="s">
        <v>48</v>
      </c>
      <c r="I632" s="42">
        <v>4</v>
      </c>
      <c r="J632" s="41" t="s">
        <v>1</v>
      </c>
      <c r="K632" s="39" t="s">
        <v>1156</v>
      </c>
      <c r="L632" s="25">
        <f>M632/I632</f>
        <v>1923.25</v>
      </c>
      <c r="M632" s="43">
        <v>7693</v>
      </c>
    </row>
    <row r="633" spans="1:13" s="26" customFormat="1" ht="15" customHeight="1" x14ac:dyDescent="0.2">
      <c r="A633" s="24">
        <v>628</v>
      </c>
      <c r="B633" s="27" t="s">
        <v>1166</v>
      </c>
      <c r="C633" s="40" t="s">
        <v>1164</v>
      </c>
      <c r="D633" s="41" t="s">
        <v>228</v>
      </c>
      <c r="E633" s="59"/>
      <c r="F633" s="27" t="s">
        <v>229</v>
      </c>
      <c r="G633" s="27" t="s">
        <v>1118</v>
      </c>
      <c r="H633" s="40" t="s">
        <v>48</v>
      </c>
      <c r="I633" s="42">
        <v>8</v>
      </c>
      <c r="J633" s="41" t="s">
        <v>1</v>
      </c>
      <c r="K633" s="39" t="s">
        <v>1156</v>
      </c>
      <c r="L633" s="25">
        <f>M633/I633</f>
        <v>1919.75</v>
      </c>
      <c r="M633" s="43">
        <v>15358</v>
      </c>
    </row>
    <row r="634" spans="1:13" s="26" customFormat="1" ht="15" customHeight="1" x14ac:dyDescent="0.2">
      <c r="A634" s="24">
        <v>629</v>
      </c>
      <c r="B634" s="27" t="s">
        <v>1166</v>
      </c>
      <c r="C634" s="40" t="s">
        <v>1164</v>
      </c>
      <c r="D634" s="41" t="s">
        <v>230</v>
      </c>
      <c r="E634" s="59"/>
      <c r="F634" s="27" t="s">
        <v>231</v>
      </c>
      <c r="G634" s="27" t="s">
        <v>0</v>
      </c>
      <c r="H634" s="40" t="s">
        <v>48</v>
      </c>
      <c r="I634" s="42">
        <v>41</v>
      </c>
      <c r="J634" s="41" t="s">
        <v>1</v>
      </c>
      <c r="K634" s="39" t="s">
        <v>1156</v>
      </c>
      <c r="L634" s="25">
        <f>M634/I634</f>
        <v>1586.5434782608695</v>
      </c>
      <c r="M634" s="43">
        <v>65048.282608695648</v>
      </c>
    </row>
    <row r="635" spans="1:13" s="26" customFormat="1" ht="15" customHeight="1" x14ac:dyDescent="0.2">
      <c r="A635" s="24">
        <v>630</v>
      </c>
      <c r="B635" s="27" t="s">
        <v>1166</v>
      </c>
      <c r="C635" s="40" t="s">
        <v>1164</v>
      </c>
      <c r="D635" s="41" t="s">
        <v>230</v>
      </c>
      <c r="E635" s="59"/>
      <c r="F635" s="27" t="s">
        <v>231</v>
      </c>
      <c r="G635" s="27" t="s">
        <v>0</v>
      </c>
      <c r="H635" s="40" t="s">
        <v>48</v>
      </c>
      <c r="I635" s="42">
        <v>5</v>
      </c>
      <c r="J635" s="41" t="s">
        <v>1</v>
      </c>
      <c r="K635" s="39" t="s">
        <v>1156</v>
      </c>
      <c r="L635" s="25">
        <f>M635/I635</f>
        <v>1586.5434782608695</v>
      </c>
      <c r="M635" s="43">
        <v>7932.717391304348</v>
      </c>
    </row>
    <row r="636" spans="1:13" s="26" customFormat="1" ht="15" customHeight="1" x14ac:dyDescent="0.2">
      <c r="A636" s="24">
        <v>631</v>
      </c>
      <c r="B636" s="27" t="s">
        <v>1166</v>
      </c>
      <c r="C636" s="40" t="s">
        <v>1164</v>
      </c>
      <c r="D636" s="41" t="s">
        <v>232</v>
      </c>
      <c r="E636" s="59"/>
      <c r="F636" s="27" t="s">
        <v>233</v>
      </c>
      <c r="G636" s="27" t="s">
        <v>0</v>
      </c>
      <c r="H636" s="40" t="s">
        <v>48</v>
      </c>
      <c r="I636" s="42">
        <v>1</v>
      </c>
      <c r="J636" s="41" t="s">
        <v>1</v>
      </c>
      <c r="K636" s="39" t="s">
        <v>1156</v>
      </c>
      <c r="L636" s="25">
        <f>M636/I636</f>
        <v>1919.6666666666667</v>
      </c>
      <c r="M636" s="43">
        <v>1919.6666666666667</v>
      </c>
    </row>
    <row r="637" spans="1:13" s="26" customFormat="1" ht="15" customHeight="1" x14ac:dyDescent="0.2">
      <c r="A637" s="24">
        <v>632</v>
      </c>
      <c r="B637" s="27" t="s">
        <v>1166</v>
      </c>
      <c r="C637" s="40" t="s">
        <v>1164</v>
      </c>
      <c r="D637" s="41" t="s">
        <v>232</v>
      </c>
      <c r="E637" s="59"/>
      <c r="F637" s="27" t="s">
        <v>233</v>
      </c>
      <c r="G637" s="27" t="s">
        <v>0</v>
      </c>
      <c r="H637" s="40" t="s">
        <v>48</v>
      </c>
      <c r="I637" s="42">
        <v>5</v>
      </c>
      <c r="J637" s="41" t="s">
        <v>1</v>
      </c>
      <c r="K637" s="39" t="s">
        <v>1156</v>
      </c>
      <c r="L637" s="25">
        <f>M637/I637</f>
        <v>1919.6666666666667</v>
      </c>
      <c r="M637" s="43">
        <v>9598.3333333333339</v>
      </c>
    </row>
    <row r="638" spans="1:13" s="26" customFormat="1" ht="15" customHeight="1" x14ac:dyDescent="0.2">
      <c r="A638" s="24">
        <v>633</v>
      </c>
      <c r="B638" s="27" t="s">
        <v>1166</v>
      </c>
      <c r="C638" s="40" t="s">
        <v>1164</v>
      </c>
      <c r="D638" s="41" t="s">
        <v>232</v>
      </c>
      <c r="E638" s="59"/>
      <c r="F638" s="27" t="s">
        <v>233</v>
      </c>
      <c r="G638" s="27" t="s">
        <v>1119</v>
      </c>
      <c r="H638" s="40" t="s">
        <v>48</v>
      </c>
      <c r="I638" s="42">
        <v>16</v>
      </c>
      <c r="J638" s="41" t="s">
        <v>1</v>
      </c>
      <c r="K638" s="39" t="s">
        <v>1156</v>
      </c>
      <c r="L638" s="25">
        <f>M638/I638</f>
        <v>1919.6666666666667</v>
      </c>
      <c r="M638" s="43">
        <v>30714.666666666668</v>
      </c>
    </row>
    <row r="639" spans="1:13" s="26" customFormat="1" ht="15" customHeight="1" x14ac:dyDescent="0.2">
      <c r="A639" s="24">
        <v>634</v>
      </c>
      <c r="B639" s="27" t="s">
        <v>1166</v>
      </c>
      <c r="C639" s="40" t="s">
        <v>1164</v>
      </c>
      <c r="D639" s="41" t="s">
        <v>232</v>
      </c>
      <c r="E639" s="59"/>
      <c r="F639" s="27" t="s">
        <v>233</v>
      </c>
      <c r="G639" s="27" t="s">
        <v>0</v>
      </c>
      <c r="H639" s="40" t="s">
        <v>48</v>
      </c>
      <c r="I639" s="42">
        <v>8</v>
      </c>
      <c r="J639" s="41" t="s">
        <v>1</v>
      </c>
      <c r="K639" s="39" t="s">
        <v>1156</v>
      </c>
      <c r="L639" s="25">
        <f>M639/I639</f>
        <v>1919.6666666666667</v>
      </c>
      <c r="M639" s="43">
        <v>15357.333333333334</v>
      </c>
    </row>
    <row r="640" spans="1:13" s="26" customFormat="1" ht="15" customHeight="1" x14ac:dyDescent="0.2">
      <c r="A640" s="24">
        <v>635</v>
      </c>
      <c r="B640" s="27" t="s">
        <v>1166</v>
      </c>
      <c r="C640" s="40" t="s">
        <v>1164</v>
      </c>
      <c r="D640" s="41" t="s">
        <v>232</v>
      </c>
      <c r="E640" s="59"/>
      <c r="F640" s="27" t="s">
        <v>233</v>
      </c>
      <c r="G640" s="27" t="s">
        <v>0</v>
      </c>
      <c r="H640" s="40" t="s">
        <v>48</v>
      </c>
      <c r="I640" s="42">
        <v>6</v>
      </c>
      <c r="J640" s="41" t="s">
        <v>1</v>
      </c>
      <c r="K640" s="39" t="s">
        <v>1156</v>
      </c>
      <c r="L640" s="25">
        <f>M640/I640</f>
        <v>1919.6666666666667</v>
      </c>
      <c r="M640" s="43">
        <v>11518</v>
      </c>
    </row>
    <row r="641" spans="1:13" s="26" customFormat="1" ht="15" customHeight="1" x14ac:dyDescent="0.2">
      <c r="A641" s="24">
        <v>636</v>
      </c>
      <c r="B641" s="27" t="s">
        <v>1166</v>
      </c>
      <c r="C641" s="40" t="s">
        <v>1164</v>
      </c>
      <c r="D641" s="41" t="s">
        <v>254</v>
      </c>
      <c r="E641" s="59"/>
      <c r="F641" s="27" t="s">
        <v>255</v>
      </c>
      <c r="G641" s="27" t="s">
        <v>915</v>
      </c>
      <c r="H641" s="40" t="s">
        <v>48</v>
      </c>
      <c r="I641" s="42">
        <v>5</v>
      </c>
      <c r="J641" s="41" t="s">
        <v>1</v>
      </c>
      <c r="K641" s="39" t="s">
        <v>1156</v>
      </c>
      <c r="L641" s="25">
        <f>M641/I641</f>
        <v>2582.4</v>
      </c>
      <c r="M641" s="43">
        <v>12912</v>
      </c>
    </row>
    <row r="642" spans="1:13" s="26" customFormat="1" ht="15" customHeight="1" x14ac:dyDescent="0.2">
      <c r="A642" s="24">
        <v>637</v>
      </c>
      <c r="B642" s="27" t="s">
        <v>1166</v>
      </c>
      <c r="C642" s="40" t="s">
        <v>1164</v>
      </c>
      <c r="D642" s="41" t="s">
        <v>256</v>
      </c>
      <c r="E642" s="59"/>
      <c r="F642" s="27" t="s">
        <v>257</v>
      </c>
      <c r="G642" s="27" t="s">
        <v>916</v>
      </c>
      <c r="H642" s="40" t="s">
        <v>48</v>
      </c>
      <c r="I642" s="42">
        <v>10</v>
      </c>
      <c r="J642" s="41" t="s">
        <v>1</v>
      </c>
      <c r="K642" s="39" t="s">
        <v>1156</v>
      </c>
      <c r="L642" s="25">
        <f>M642/I642</f>
        <v>1858.4</v>
      </c>
      <c r="M642" s="43">
        <v>18584</v>
      </c>
    </row>
    <row r="643" spans="1:13" s="26" customFormat="1" ht="15" customHeight="1" x14ac:dyDescent="0.2">
      <c r="A643" s="24">
        <v>638</v>
      </c>
      <c r="B643" s="27" t="s">
        <v>1166</v>
      </c>
      <c r="C643" s="40" t="s">
        <v>1164</v>
      </c>
      <c r="D643" s="41" t="s">
        <v>258</v>
      </c>
      <c r="E643" s="59"/>
      <c r="F643" s="27" t="s">
        <v>259</v>
      </c>
      <c r="G643" s="27" t="s">
        <v>0</v>
      </c>
      <c r="H643" s="40" t="s">
        <v>48</v>
      </c>
      <c r="I643" s="42">
        <v>1</v>
      </c>
      <c r="J643" s="41" t="s">
        <v>1</v>
      </c>
      <c r="K643" s="39" t="s">
        <v>1156</v>
      </c>
      <c r="L643" s="25">
        <f>M643/I643</f>
        <v>1858</v>
      </c>
      <c r="M643" s="43">
        <v>1858</v>
      </c>
    </row>
    <row r="644" spans="1:13" s="26" customFormat="1" ht="15" customHeight="1" x14ac:dyDescent="0.2">
      <c r="A644" s="24">
        <v>639</v>
      </c>
      <c r="B644" s="27" t="s">
        <v>1166</v>
      </c>
      <c r="C644" s="40" t="s">
        <v>1164</v>
      </c>
      <c r="D644" s="41" t="s">
        <v>262</v>
      </c>
      <c r="E644" s="59"/>
      <c r="F644" s="27" t="s">
        <v>263</v>
      </c>
      <c r="G644" s="27" t="s">
        <v>915</v>
      </c>
      <c r="H644" s="40" t="s">
        <v>48</v>
      </c>
      <c r="I644" s="42">
        <v>1</v>
      </c>
      <c r="J644" s="41" t="s">
        <v>1</v>
      </c>
      <c r="K644" s="39" t="s">
        <v>1156</v>
      </c>
      <c r="L644" s="25">
        <f>M644/I644</f>
        <v>2582</v>
      </c>
      <c r="M644" s="43">
        <v>2582</v>
      </c>
    </row>
    <row r="645" spans="1:13" s="26" customFormat="1" ht="15" customHeight="1" x14ac:dyDescent="0.2">
      <c r="A645" s="24">
        <v>640</v>
      </c>
      <c r="B645" s="27" t="s">
        <v>1166</v>
      </c>
      <c r="C645" s="40" t="s">
        <v>1164</v>
      </c>
      <c r="D645" s="41" t="s">
        <v>280</v>
      </c>
      <c r="E645" s="59"/>
      <c r="F645" s="27" t="s">
        <v>281</v>
      </c>
      <c r="G645" s="27" t="s">
        <v>1121</v>
      </c>
      <c r="H645" s="40" t="s">
        <v>48</v>
      </c>
      <c r="I645" s="42">
        <v>8</v>
      </c>
      <c r="J645" s="41" t="s">
        <v>1</v>
      </c>
      <c r="K645" s="39" t="s">
        <v>1156</v>
      </c>
      <c r="L645" s="25">
        <f>M645/I645</f>
        <v>1421.125</v>
      </c>
      <c r="M645" s="43">
        <v>11369</v>
      </c>
    </row>
    <row r="646" spans="1:13" s="26" customFormat="1" ht="15" customHeight="1" x14ac:dyDescent="0.2">
      <c r="A646" s="24">
        <v>641</v>
      </c>
      <c r="B646" s="27" t="s">
        <v>1166</v>
      </c>
      <c r="C646" s="40" t="s">
        <v>1164</v>
      </c>
      <c r="D646" s="41" t="s">
        <v>306</v>
      </c>
      <c r="E646" s="59"/>
      <c r="F646" s="27" t="s">
        <v>307</v>
      </c>
      <c r="G646" s="27" t="s">
        <v>0</v>
      </c>
      <c r="H646" s="40" t="s">
        <v>48</v>
      </c>
      <c r="I646" s="42">
        <v>2</v>
      </c>
      <c r="J646" s="41" t="s">
        <v>1</v>
      </c>
      <c r="K646" s="39" t="s">
        <v>1156</v>
      </c>
      <c r="L646" s="25">
        <f>M646/I646</f>
        <v>687.5</v>
      </c>
      <c r="M646" s="43">
        <v>1375</v>
      </c>
    </row>
    <row r="647" spans="1:13" s="26" customFormat="1" ht="15" customHeight="1" x14ac:dyDescent="0.2">
      <c r="A647" s="24">
        <v>642</v>
      </c>
      <c r="B647" s="27" t="s">
        <v>1166</v>
      </c>
      <c r="C647" s="40" t="s">
        <v>1164</v>
      </c>
      <c r="D647" s="41" t="s">
        <v>310</v>
      </c>
      <c r="E647" s="59"/>
      <c r="F647" s="27" t="s">
        <v>311</v>
      </c>
      <c r="G647" s="27" t="s">
        <v>0</v>
      </c>
      <c r="H647" s="40" t="s">
        <v>48</v>
      </c>
      <c r="I647" s="42">
        <v>33</v>
      </c>
      <c r="J647" s="41" t="s">
        <v>1</v>
      </c>
      <c r="K647" s="39" t="s">
        <v>1156</v>
      </c>
      <c r="L647" s="25">
        <f>M647/I647</f>
        <v>1232.8181818181818</v>
      </c>
      <c r="M647" s="43">
        <v>40683</v>
      </c>
    </row>
    <row r="648" spans="1:13" s="26" customFormat="1" ht="15" customHeight="1" x14ac:dyDescent="0.2">
      <c r="A648" s="24">
        <v>643</v>
      </c>
      <c r="B648" s="27" t="s">
        <v>1166</v>
      </c>
      <c r="C648" s="40" t="s">
        <v>1164</v>
      </c>
      <c r="D648" s="41" t="s">
        <v>310</v>
      </c>
      <c r="E648" s="59"/>
      <c r="F648" s="27" t="s">
        <v>311</v>
      </c>
      <c r="G648" s="27" t="s">
        <v>0</v>
      </c>
      <c r="H648" s="40" t="s">
        <v>48</v>
      </c>
      <c r="I648" s="42">
        <v>3</v>
      </c>
      <c r="J648" s="41" t="s">
        <v>1</v>
      </c>
      <c r="K648" s="39" t="s">
        <v>1156</v>
      </c>
      <c r="L648" s="25">
        <f>M648/I648</f>
        <v>1172.6666666666667</v>
      </c>
      <c r="M648" s="43">
        <v>3518</v>
      </c>
    </row>
    <row r="649" spans="1:13" s="26" customFormat="1" ht="15" customHeight="1" x14ac:dyDescent="0.2">
      <c r="A649" s="24">
        <v>644</v>
      </c>
      <c r="B649" s="27" t="s">
        <v>1166</v>
      </c>
      <c r="C649" s="40" t="s">
        <v>1164</v>
      </c>
      <c r="D649" s="41" t="s">
        <v>314</v>
      </c>
      <c r="E649" s="59"/>
      <c r="F649" s="27" t="s">
        <v>315</v>
      </c>
      <c r="G649" s="27" t="s">
        <v>0</v>
      </c>
      <c r="H649" s="40" t="s">
        <v>48</v>
      </c>
      <c r="I649" s="42">
        <v>1</v>
      </c>
      <c r="J649" s="41" t="s">
        <v>1</v>
      </c>
      <c r="K649" s="39" t="s">
        <v>1156</v>
      </c>
      <c r="L649" s="25">
        <f>M649/I649</f>
        <v>832</v>
      </c>
      <c r="M649" s="43">
        <v>832</v>
      </c>
    </row>
    <row r="650" spans="1:13" s="26" customFormat="1" ht="15" customHeight="1" x14ac:dyDescent="0.2">
      <c r="A650" s="24">
        <v>645</v>
      </c>
      <c r="B650" s="27" t="s">
        <v>1166</v>
      </c>
      <c r="C650" s="40" t="s">
        <v>1164</v>
      </c>
      <c r="D650" s="41" t="s">
        <v>318</v>
      </c>
      <c r="E650" s="59"/>
      <c r="F650" s="27" t="s">
        <v>319</v>
      </c>
      <c r="G650" s="27" t="s">
        <v>933</v>
      </c>
      <c r="H650" s="40" t="s">
        <v>48</v>
      </c>
      <c r="I650" s="42">
        <v>9</v>
      </c>
      <c r="J650" s="41" t="s">
        <v>1</v>
      </c>
      <c r="K650" s="39" t="s">
        <v>1156</v>
      </c>
      <c r="L650" s="25">
        <f>M650/I650</f>
        <v>3831.5555555555557</v>
      </c>
      <c r="M650" s="43">
        <v>34484</v>
      </c>
    </row>
    <row r="651" spans="1:13" s="26" customFormat="1" ht="15" customHeight="1" x14ac:dyDescent="0.2">
      <c r="A651" s="24">
        <v>646</v>
      </c>
      <c r="B651" s="27" t="s">
        <v>1166</v>
      </c>
      <c r="C651" s="40" t="s">
        <v>1164</v>
      </c>
      <c r="D651" s="41" t="s">
        <v>320</v>
      </c>
      <c r="E651" s="59"/>
      <c r="F651" s="27" t="s">
        <v>321</v>
      </c>
      <c r="G651" s="27" t="s">
        <v>0</v>
      </c>
      <c r="H651" s="40" t="s">
        <v>48</v>
      </c>
      <c r="I651" s="42">
        <v>7</v>
      </c>
      <c r="J651" s="41" t="s">
        <v>1</v>
      </c>
      <c r="K651" s="39" t="s">
        <v>1156</v>
      </c>
      <c r="L651" s="25">
        <f>M651/I651</f>
        <v>2026.4285714285713</v>
      </c>
      <c r="M651" s="43">
        <v>14185</v>
      </c>
    </row>
    <row r="652" spans="1:13" s="26" customFormat="1" ht="15" customHeight="1" x14ac:dyDescent="0.2">
      <c r="A652" s="24">
        <v>647</v>
      </c>
      <c r="B652" s="27" t="s">
        <v>1166</v>
      </c>
      <c r="C652" s="40" t="s">
        <v>1164</v>
      </c>
      <c r="D652" s="41" t="s">
        <v>322</v>
      </c>
      <c r="E652" s="59"/>
      <c r="F652" s="27" t="s">
        <v>323</v>
      </c>
      <c r="G652" s="27" t="s">
        <v>0</v>
      </c>
      <c r="H652" s="40" t="s">
        <v>48</v>
      </c>
      <c r="I652" s="42">
        <v>2</v>
      </c>
      <c r="J652" s="41" t="s">
        <v>1</v>
      </c>
      <c r="K652" s="39" t="s">
        <v>1156</v>
      </c>
      <c r="L652" s="25">
        <f>M652/I652</f>
        <v>2026.5</v>
      </c>
      <c r="M652" s="43">
        <v>4053</v>
      </c>
    </row>
    <row r="653" spans="1:13" s="26" customFormat="1" ht="15" customHeight="1" x14ac:dyDescent="0.2">
      <c r="A653" s="24">
        <v>648</v>
      </c>
      <c r="B653" s="27" t="s">
        <v>1166</v>
      </c>
      <c r="C653" s="40" t="s">
        <v>1164</v>
      </c>
      <c r="D653" s="41" t="s">
        <v>324</v>
      </c>
      <c r="E653" s="59"/>
      <c r="F653" s="27" t="s">
        <v>325</v>
      </c>
      <c r="G653" s="27" t="s">
        <v>0</v>
      </c>
      <c r="H653" s="40" t="s">
        <v>48</v>
      </c>
      <c r="I653" s="42">
        <v>5</v>
      </c>
      <c r="J653" s="41" t="s">
        <v>1</v>
      </c>
      <c r="K653" s="39" t="s">
        <v>1156</v>
      </c>
      <c r="L653" s="25">
        <f>M653/I653</f>
        <v>1217</v>
      </c>
      <c r="M653" s="43">
        <v>6085</v>
      </c>
    </row>
    <row r="654" spans="1:13" s="26" customFormat="1" ht="15" customHeight="1" x14ac:dyDescent="0.2">
      <c r="A654" s="24">
        <v>649</v>
      </c>
      <c r="B654" s="27" t="s">
        <v>1166</v>
      </c>
      <c r="C654" s="40" t="s">
        <v>1164</v>
      </c>
      <c r="D654" s="41" t="s">
        <v>326</v>
      </c>
      <c r="E654" s="59"/>
      <c r="F654" s="27" t="s">
        <v>327</v>
      </c>
      <c r="G654" s="27" t="s">
        <v>0</v>
      </c>
      <c r="H654" s="40" t="s">
        <v>48</v>
      </c>
      <c r="I654" s="42">
        <v>3</v>
      </c>
      <c r="J654" s="41" t="s">
        <v>1</v>
      </c>
      <c r="K654" s="39" t="s">
        <v>1156</v>
      </c>
      <c r="L654" s="25">
        <f>M654/I654</f>
        <v>2026.3333333333333</v>
      </c>
      <c r="M654" s="43">
        <v>6079</v>
      </c>
    </row>
    <row r="655" spans="1:13" s="26" customFormat="1" ht="15" customHeight="1" x14ac:dyDescent="0.2">
      <c r="A655" s="24">
        <v>650</v>
      </c>
      <c r="B655" s="27" t="s">
        <v>1166</v>
      </c>
      <c r="C655" s="40" t="s">
        <v>1164</v>
      </c>
      <c r="D655" s="41" t="s">
        <v>328</v>
      </c>
      <c r="E655" s="59"/>
      <c r="F655" s="27" t="s">
        <v>329</v>
      </c>
      <c r="G655" s="27" t="s">
        <v>0</v>
      </c>
      <c r="H655" s="40" t="s">
        <v>48</v>
      </c>
      <c r="I655" s="42">
        <v>10</v>
      </c>
      <c r="J655" s="41" t="s">
        <v>1</v>
      </c>
      <c r="K655" s="39" t="s">
        <v>1156</v>
      </c>
      <c r="L655" s="25">
        <f>M655/I655</f>
        <v>2026.5</v>
      </c>
      <c r="M655" s="43">
        <v>20265</v>
      </c>
    </row>
    <row r="656" spans="1:13" s="26" customFormat="1" ht="15" customHeight="1" x14ac:dyDescent="0.2">
      <c r="A656" s="24">
        <v>651</v>
      </c>
      <c r="B656" s="27" t="s">
        <v>1166</v>
      </c>
      <c r="C656" s="40" t="s">
        <v>1164</v>
      </c>
      <c r="D656" s="41" t="s">
        <v>330</v>
      </c>
      <c r="E656" s="59"/>
      <c r="F656" s="27" t="s">
        <v>331</v>
      </c>
      <c r="G656" s="27" t="s">
        <v>0</v>
      </c>
      <c r="H656" s="40" t="s">
        <v>48</v>
      </c>
      <c r="I656" s="42">
        <v>5</v>
      </c>
      <c r="J656" s="41" t="s">
        <v>1</v>
      </c>
      <c r="K656" s="39" t="s">
        <v>1156</v>
      </c>
      <c r="L656" s="25">
        <f>M656/I656</f>
        <v>649.6</v>
      </c>
      <c r="M656" s="43">
        <v>3248</v>
      </c>
    </row>
    <row r="657" spans="1:13" s="26" customFormat="1" ht="15" customHeight="1" x14ac:dyDescent="0.2">
      <c r="A657" s="24">
        <v>652</v>
      </c>
      <c r="B657" s="27" t="s">
        <v>1166</v>
      </c>
      <c r="C657" s="40" t="s">
        <v>1164</v>
      </c>
      <c r="D657" s="41" t="s">
        <v>332</v>
      </c>
      <c r="E657" s="59"/>
      <c r="F657" s="27" t="s">
        <v>333</v>
      </c>
      <c r="G657" s="27" t="s">
        <v>0</v>
      </c>
      <c r="H657" s="40" t="s">
        <v>48</v>
      </c>
      <c r="I657" s="42">
        <v>3</v>
      </c>
      <c r="J657" s="41" t="s">
        <v>1</v>
      </c>
      <c r="K657" s="39" t="s">
        <v>1156</v>
      </c>
      <c r="L657" s="25">
        <f>M657/I657</f>
        <v>649.66666666666663</v>
      </c>
      <c r="M657" s="43">
        <v>1949</v>
      </c>
    </row>
    <row r="658" spans="1:13" s="26" customFormat="1" ht="15" customHeight="1" x14ac:dyDescent="0.2">
      <c r="A658" s="24">
        <v>653</v>
      </c>
      <c r="B658" s="27" t="s">
        <v>1166</v>
      </c>
      <c r="C658" s="40" t="s">
        <v>1164</v>
      </c>
      <c r="D658" s="41" t="s">
        <v>334</v>
      </c>
      <c r="E658" s="59"/>
      <c r="F658" s="27" t="s">
        <v>335</v>
      </c>
      <c r="G658" s="27" t="s">
        <v>0</v>
      </c>
      <c r="H658" s="40" t="s">
        <v>48</v>
      </c>
      <c r="I658" s="42">
        <v>3</v>
      </c>
      <c r="J658" s="41" t="s">
        <v>1</v>
      </c>
      <c r="K658" s="39" t="s">
        <v>1156</v>
      </c>
      <c r="L658" s="25">
        <f>M658/I658</f>
        <v>649.66666666666663</v>
      </c>
      <c r="M658" s="43">
        <v>1949</v>
      </c>
    </row>
    <row r="659" spans="1:13" s="26" customFormat="1" ht="15" customHeight="1" x14ac:dyDescent="0.2">
      <c r="A659" s="24">
        <v>654</v>
      </c>
      <c r="B659" s="27" t="s">
        <v>1166</v>
      </c>
      <c r="C659" s="40" t="s">
        <v>1164</v>
      </c>
      <c r="D659" s="41" t="s">
        <v>344</v>
      </c>
      <c r="E659" s="59"/>
      <c r="F659" s="27" t="s">
        <v>345</v>
      </c>
      <c r="G659" s="27" t="s">
        <v>936</v>
      </c>
      <c r="H659" s="40" t="s">
        <v>48</v>
      </c>
      <c r="I659" s="42">
        <v>3</v>
      </c>
      <c r="J659" s="41" t="s">
        <v>1</v>
      </c>
      <c r="K659" s="39" t="s">
        <v>1156</v>
      </c>
      <c r="L659" s="25">
        <f>M659/I659</f>
        <v>1167.5</v>
      </c>
      <c r="M659" s="43">
        <v>3502.5</v>
      </c>
    </row>
    <row r="660" spans="1:13" s="26" customFormat="1" ht="15" customHeight="1" x14ac:dyDescent="0.2">
      <c r="A660" s="24">
        <v>655</v>
      </c>
      <c r="B660" s="27" t="s">
        <v>1166</v>
      </c>
      <c r="C660" s="40" t="s">
        <v>1164</v>
      </c>
      <c r="D660" s="41" t="s">
        <v>344</v>
      </c>
      <c r="E660" s="59"/>
      <c r="F660" s="27" t="s">
        <v>345</v>
      </c>
      <c r="G660" s="27" t="s">
        <v>936</v>
      </c>
      <c r="H660" s="40" t="s">
        <v>48</v>
      </c>
      <c r="I660" s="42">
        <v>3</v>
      </c>
      <c r="J660" s="41" t="s">
        <v>1</v>
      </c>
      <c r="K660" s="39" t="s">
        <v>1156</v>
      </c>
      <c r="L660" s="25">
        <f>M660/I660</f>
        <v>1167.5</v>
      </c>
      <c r="M660" s="43">
        <v>3502.5</v>
      </c>
    </row>
    <row r="661" spans="1:13" s="26" customFormat="1" ht="15" customHeight="1" x14ac:dyDescent="0.2">
      <c r="A661" s="24">
        <v>656</v>
      </c>
      <c r="B661" s="27" t="s">
        <v>1166</v>
      </c>
      <c r="C661" s="40" t="s">
        <v>1164</v>
      </c>
      <c r="D661" s="41" t="s">
        <v>344</v>
      </c>
      <c r="E661" s="59"/>
      <c r="F661" s="27" t="s">
        <v>345</v>
      </c>
      <c r="G661" s="27" t="s">
        <v>0</v>
      </c>
      <c r="H661" s="40" t="s">
        <v>48</v>
      </c>
      <c r="I661" s="42">
        <v>1</v>
      </c>
      <c r="J661" s="41" t="s">
        <v>1</v>
      </c>
      <c r="K661" s="39" t="s">
        <v>1156</v>
      </c>
      <c r="L661" s="25">
        <f>M661/I661</f>
        <v>7543</v>
      </c>
      <c r="M661" s="43">
        <v>7543</v>
      </c>
    </row>
    <row r="662" spans="1:13" s="26" customFormat="1" ht="15" customHeight="1" x14ac:dyDescent="0.2">
      <c r="A662" s="24">
        <v>657</v>
      </c>
      <c r="B662" s="27" t="s">
        <v>1166</v>
      </c>
      <c r="C662" s="40" t="s">
        <v>1164</v>
      </c>
      <c r="D662" s="41" t="s">
        <v>344</v>
      </c>
      <c r="E662" s="59"/>
      <c r="F662" s="27" t="s">
        <v>345</v>
      </c>
      <c r="G662" s="27" t="s">
        <v>937</v>
      </c>
      <c r="H662" s="40" t="s">
        <v>48</v>
      </c>
      <c r="I662" s="42">
        <v>1</v>
      </c>
      <c r="J662" s="41" t="s">
        <v>1</v>
      </c>
      <c r="K662" s="39" t="s">
        <v>1156</v>
      </c>
      <c r="L662" s="25">
        <f>M662/I662</f>
        <v>7543</v>
      </c>
      <c r="M662" s="43">
        <v>7543</v>
      </c>
    </row>
    <row r="663" spans="1:13" s="26" customFormat="1" ht="15" customHeight="1" x14ac:dyDescent="0.2">
      <c r="A663" s="24">
        <v>658</v>
      </c>
      <c r="B663" s="27" t="s">
        <v>1166</v>
      </c>
      <c r="C663" s="40" t="s">
        <v>1164</v>
      </c>
      <c r="D663" s="41" t="s">
        <v>346</v>
      </c>
      <c r="E663" s="59"/>
      <c r="F663" s="27" t="s">
        <v>347</v>
      </c>
      <c r="G663" s="27" t="s">
        <v>938</v>
      </c>
      <c r="H663" s="40" t="s">
        <v>48</v>
      </c>
      <c r="I663" s="42">
        <v>2</v>
      </c>
      <c r="J663" s="41" t="s">
        <v>1</v>
      </c>
      <c r="K663" s="39" t="s">
        <v>1156</v>
      </c>
      <c r="L663" s="25">
        <f>M663/I663</f>
        <v>7543</v>
      </c>
      <c r="M663" s="43">
        <v>15086</v>
      </c>
    </row>
    <row r="664" spans="1:13" s="26" customFormat="1" ht="15" customHeight="1" x14ac:dyDescent="0.2">
      <c r="A664" s="24">
        <v>659</v>
      </c>
      <c r="B664" s="27" t="s">
        <v>1166</v>
      </c>
      <c r="C664" s="40" t="s">
        <v>1164</v>
      </c>
      <c r="D664" s="41" t="s">
        <v>348</v>
      </c>
      <c r="E664" s="59"/>
      <c r="F664" s="27" t="s">
        <v>349</v>
      </c>
      <c r="G664" s="27" t="s">
        <v>0</v>
      </c>
      <c r="H664" s="40" t="s">
        <v>48</v>
      </c>
      <c r="I664" s="42">
        <v>1</v>
      </c>
      <c r="J664" s="41" t="s">
        <v>1</v>
      </c>
      <c r="K664" s="39" t="s">
        <v>1156</v>
      </c>
      <c r="L664" s="25">
        <f>M664/I664</f>
        <v>7543</v>
      </c>
      <c r="M664" s="43">
        <v>7543</v>
      </c>
    </row>
    <row r="665" spans="1:13" s="26" customFormat="1" ht="15" customHeight="1" x14ac:dyDescent="0.2">
      <c r="A665" s="24">
        <v>660</v>
      </c>
      <c r="B665" s="27" t="s">
        <v>1166</v>
      </c>
      <c r="C665" s="40" t="s">
        <v>1164</v>
      </c>
      <c r="D665" s="41" t="s">
        <v>350</v>
      </c>
      <c r="E665" s="59"/>
      <c r="F665" s="27" t="s">
        <v>351</v>
      </c>
      <c r="G665" s="27" t="s">
        <v>939</v>
      </c>
      <c r="H665" s="40" t="s">
        <v>48</v>
      </c>
      <c r="I665" s="42">
        <v>5</v>
      </c>
      <c r="J665" s="41" t="s">
        <v>1</v>
      </c>
      <c r="K665" s="39" t="s">
        <v>1156</v>
      </c>
      <c r="L665" s="25">
        <f>M665/I665</f>
        <v>1718.4</v>
      </c>
      <c r="M665" s="43">
        <v>8592</v>
      </c>
    </row>
    <row r="666" spans="1:13" s="26" customFormat="1" ht="15" customHeight="1" x14ac:dyDescent="0.2">
      <c r="A666" s="24">
        <v>661</v>
      </c>
      <c r="B666" s="27" t="s">
        <v>1166</v>
      </c>
      <c r="C666" s="40" t="s">
        <v>1164</v>
      </c>
      <c r="D666" s="41" t="s">
        <v>352</v>
      </c>
      <c r="E666" s="59"/>
      <c r="F666" s="27" t="s">
        <v>353</v>
      </c>
      <c r="G666" s="27" t="s">
        <v>0</v>
      </c>
      <c r="H666" s="40" t="s">
        <v>48</v>
      </c>
      <c r="I666" s="42">
        <v>1</v>
      </c>
      <c r="J666" s="41" t="s">
        <v>1</v>
      </c>
      <c r="K666" s="39" t="s">
        <v>1156</v>
      </c>
      <c r="L666" s="25">
        <f>M666/I666</f>
        <v>2656.2857142857142</v>
      </c>
      <c r="M666" s="43">
        <v>2656.2857142857142</v>
      </c>
    </row>
    <row r="667" spans="1:13" s="26" customFormat="1" ht="15" customHeight="1" x14ac:dyDescent="0.2">
      <c r="A667" s="24">
        <v>662</v>
      </c>
      <c r="B667" s="27" t="s">
        <v>1166</v>
      </c>
      <c r="C667" s="40" t="s">
        <v>1164</v>
      </c>
      <c r="D667" s="41" t="s">
        <v>352</v>
      </c>
      <c r="E667" s="59"/>
      <c r="F667" s="27" t="s">
        <v>353</v>
      </c>
      <c r="G667" s="27" t="s">
        <v>0</v>
      </c>
      <c r="H667" s="40" t="s">
        <v>48</v>
      </c>
      <c r="I667" s="42">
        <v>2</v>
      </c>
      <c r="J667" s="41" t="s">
        <v>1</v>
      </c>
      <c r="K667" s="39" t="s">
        <v>1156</v>
      </c>
      <c r="L667" s="25">
        <f>M667/I667</f>
        <v>2656.2857142857142</v>
      </c>
      <c r="M667" s="43">
        <v>5312.5714285714284</v>
      </c>
    </row>
    <row r="668" spans="1:13" s="26" customFormat="1" ht="15" customHeight="1" x14ac:dyDescent="0.2">
      <c r="A668" s="24">
        <v>663</v>
      </c>
      <c r="B668" s="27" t="s">
        <v>1166</v>
      </c>
      <c r="C668" s="40" t="s">
        <v>1164</v>
      </c>
      <c r="D668" s="41" t="s">
        <v>352</v>
      </c>
      <c r="E668" s="59"/>
      <c r="F668" s="27" t="s">
        <v>353</v>
      </c>
      <c r="G668" s="27" t="s">
        <v>0</v>
      </c>
      <c r="H668" s="40" t="s">
        <v>48</v>
      </c>
      <c r="I668" s="42">
        <v>4</v>
      </c>
      <c r="J668" s="41" t="s">
        <v>1</v>
      </c>
      <c r="K668" s="39" t="s">
        <v>1156</v>
      </c>
      <c r="L668" s="25">
        <f>M668/I668</f>
        <v>2656.2857142857142</v>
      </c>
      <c r="M668" s="43">
        <v>10625.142857142857</v>
      </c>
    </row>
    <row r="669" spans="1:13" s="26" customFormat="1" ht="15" customHeight="1" x14ac:dyDescent="0.2">
      <c r="A669" s="24">
        <v>664</v>
      </c>
      <c r="B669" s="27" t="s">
        <v>1166</v>
      </c>
      <c r="C669" s="40" t="s">
        <v>1164</v>
      </c>
      <c r="D669" s="41" t="s">
        <v>352</v>
      </c>
      <c r="E669" s="59"/>
      <c r="F669" s="27" t="s">
        <v>353</v>
      </c>
      <c r="G669" s="27" t="s">
        <v>940</v>
      </c>
      <c r="H669" s="40" t="s">
        <v>48</v>
      </c>
      <c r="I669" s="42">
        <v>18</v>
      </c>
      <c r="J669" s="41" t="s">
        <v>1</v>
      </c>
      <c r="K669" s="39" t="s">
        <v>1156</v>
      </c>
      <c r="L669" s="25">
        <f>M669/I669</f>
        <v>7543</v>
      </c>
      <c r="M669" s="43">
        <v>135774</v>
      </c>
    </row>
    <row r="670" spans="1:13" s="26" customFormat="1" ht="15" customHeight="1" x14ac:dyDescent="0.2">
      <c r="A670" s="24">
        <v>665</v>
      </c>
      <c r="B670" s="27" t="s">
        <v>1166</v>
      </c>
      <c r="C670" s="40" t="s">
        <v>1164</v>
      </c>
      <c r="D670" s="41" t="s">
        <v>354</v>
      </c>
      <c r="E670" s="59"/>
      <c r="F670" s="27" t="s">
        <v>355</v>
      </c>
      <c r="G670" s="27" t="s">
        <v>0</v>
      </c>
      <c r="H670" s="40" t="s">
        <v>48</v>
      </c>
      <c r="I670" s="42">
        <v>2</v>
      </c>
      <c r="J670" s="41" t="s">
        <v>1</v>
      </c>
      <c r="K670" s="39" t="s">
        <v>1156</v>
      </c>
      <c r="L670" s="25">
        <f>M670/I670</f>
        <v>13309</v>
      </c>
      <c r="M670" s="43">
        <v>26618</v>
      </c>
    </row>
    <row r="671" spans="1:13" s="26" customFormat="1" ht="15" customHeight="1" x14ac:dyDescent="0.2">
      <c r="A671" s="24">
        <v>666</v>
      </c>
      <c r="B671" s="27" t="s">
        <v>1166</v>
      </c>
      <c r="C671" s="40" t="s">
        <v>1164</v>
      </c>
      <c r="D671" s="41" t="s">
        <v>354</v>
      </c>
      <c r="E671" s="59"/>
      <c r="F671" s="27" t="s">
        <v>355</v>
      </c>
      <c r="G671" s="27" t="s">
        <v>0</v>
      </c>
      <c r="H671" s="40" t="s">
        <v>48</v>
      </c>
      <c r="I671" s="42">
        <v>4</v>
      </c>
      <c r="J671" s="41" t="s">
        <v>1</v>
      </c>
      <c r="K671" s="39" t="s">
        <v>1156</v>
      </c>
      <c r="L671" s="25">
        <f>M671/I671</f>
        <v>10343.5</v>
      </c>
      <c r="M671" s="43">
        <v>41374</v>
      </c>
    </row>
    <row r="672" spans="1:13" s="26" customFormat="1" ht="15" customHeight="1" x14ac:dyDescent="0.2">
      <c r="A672" s="24">
        <v>667</v>
      </c>
      <c r="B672" s="27" t="s">
        <v>1166</v>
      </c>
      <c r="C672" s="40" t="s">
        <v>1164</v>
      </c>
      <c r="D672" s="41" t="s">
        <v>354</v>
      </c>
      <c r="E672" s="59"/>
      <c r="F672" s="27" t="s">
        <v>355</v>
      </c>
      <c r="G672" s="27" t="s">
        <v>941</v>
      </c>
      <c r="H672" s="40" t="s">
        <v>48</v>
      </c>
      <c r="I672" s="42">
        <v>11</v>
      </c>
      <c r="J672" s="41" t="s">
        <v>1</v>
      </c>
      <c r="K672" s="39" t="s">
        <v>1156</v>
      </c>
      <c r="L672" s="25">
        <f>M672/I672</f>
        <v>7542.818181818182</v>
      </c>
      <c r="M672" s="43">
        <v>82971</v>
      </c>
    </row>
    <row r="673" spans="1:13" s="26" customFormat="1" ht="15" customHeight="1" x14ac:dyDescent="0.2">
      <c r="A673" s="24">
        <v>668</v>
      </c>
      <c r="B673" s="27" t="s">
        <v>1166</v>
      </c>
      <c r="C673" s="40" t="s">
        <v>1164</v>
      </c>
      <c r="D673" s="41" t="s">
        <v>356</v>
      </c>
      <c r="E673" s="59"/>
      <c r="F673" s="27" t="s">
        <v>357</v>
      </c>
      <c r="G673" s="27" t="s">
        <v>942</v>
      </c>
      <c r="H673" s="40" t="s">
        <v>48</v>
      </c>
      <c r="I673" s="42">
        <v>2</v>
      </c>
      <c r="J673" s="41" t="s">
        <v>1</v>
      </c>
      <c r="K673" s="39" t="s">
        <v>1156</v>
      </c>
      <c r="L673" s="25">
        <f>M673/I673</f>
        <v>7543</v>
      </c>
      <c r="M673" s="43">
        <v>15086</v>
      </c>
    </row>
    <row r="674" spans="1:13" s="26" customFormat="1" ht="15" customHeight="1" x14ac:dyDescent="0.2">
      <c r="A674" s="24">
        <v>669</v>
      </c>
      <c r="B674" s="27" t="s">
        <v>1166</v>
      </c>
      <c r="C674" s="40" t="s">
        <v>1164</v>
      </c>
      <c r="D674" s="41" t="s">
        <v>358</v>
      </c>
      <c r="E674" s="59"/>
      <c r="F674" s="27" t="s">
        <v>359</v>
      </c>
      <c r="G674" s="27" t="s">
        <v>943</v>
      </c>
      <c r="H674" s="40" t="s">
        <v>48</v>
      </c>
      <c r="I674" s="42">
        <v>22</v>
      </c>
      <c r="J674" s="41" t="s">
        <v>1</v>
      </c>
      <c r="K674" s="39" t="s">
        <v>1156</v>
      </c>
      <c r="L674" s="25">
        <f>M674/I674</f>
        <v>1718.4545454545455</v>
      </c>
      <c r="M674" s="43">
        <v>37806</v>
      </c>
    </row>
    <row r="675" spans="1:13" s="26" customFormat="1" ht="15" customHeight="1" x14ac:dyDescent="0.2">
      <c r="A675" s="24">
        <v>670</v>
      </c>
      <c r="B675" s="27" t="s">
        <v>1166</v>
      </c>
      <c r="C675" s="40" t="s">
        <v>1164</v>
      </c>
      <c r="D675" s="41" t="s">
        <v>362</v>
      </c>
      <c r="E675" s="59"/>
      <c r="F675" s="27" t="s">
        <v>363</v>
      </c>
      <c r="G675" s="27" t="s">
        <v>946</v>
      </c>
      <c r="H675" s="40" t="s">
        <v>48</v>
      </c>
      <c r="I675" s="42">
        <v>3</v>
      </c>
      <c r="J675" s="41" t="s">
        <v>1</v>
      </c>
      <c r="K675" s="39" t="s">
        <v>1156</v>
      </c>
      <c r="L675" s="25">
        <f>M675/I675</f>
        <v>1718.3333333333333</v>
      </c>
      <c r="M675" s="43">
        <v>5155</v>
      </c>
    </row>
    <row r="676" spans="1:13" s="26" customFormat="1" ht="15" customHeight="1" x14ac:dyDescent="0.2">
      <c r="A676" s="24">
        <v>671</v>
      </c>
      <c r="B676" s="27" t="s">
        <v>1166</v>
      </c>
      <c r="C676" s="40" t="s">
        <v>1164</v>
      </c>
      <c r="D676" s="41" t="s">
        <v>384</v>
      </c>
      <c r="E676" s="59"/>
      <c r="F676" s="27" t="s">
        <v>385</v>
      </c>
      <c r="G676" s="27" t="s">
        <v>0</v>
      </c>
      <c r="H676" s="40" t="s">
        <v>48</v>
      </c>
      <c r="I676" s="42">
        <v>1</v>
      </c>
      <c r="J676" s="41" t="s">
        <v>1</v>
      </c>
      <c r="K676" s="39" t="s">
        <v>1156</v>
      </c>
      <c r="L676" s="25">
        <f>M676/I676</f>
        <v>629</v>
      </c>
      <c r="M676" s="43">
        <v>629</v>
      </c>
    </row>
    <row r="677" spans="1:13" s="26" customFormat="1" ht="15" customHeight="1" x14ac:dyDescent="0.2">
      <c r="A677" s="24">
        <v>672</v>
      </c>
      <c r="B677" s="27" t="s">
        <v>1166</v>
      </c>
      <c r="C677" s="40" t="s">
        <v>1164</v>
      </c>
      <c r="D677" s="41" t="s">
        <v>386</v>
      </c>
      <c r="E677" s="59"/>
      <c r="F677" s="27" t="s">
        <v>387</v>
      </c>
      <c r="G677" s="27" t="s">
        <v>952</v>
      </c>
      <c r="H677" s="40" t="s">
        <v>48</v>
      </c>
      <c r="I677" s="42">
        <v>13</v>
      </c>
      <c r="J677" s="41" t="s">
        <v>1</v>
      </c>
      <c r="K677" s="39" t="s">
        <v>1156</v>
      </c>
      <c r="L677" s="25">
        <f>M677/I677</f>
        <v>2055.4615384615386</v>
      </c>
      <c r="M677" s="43">
        <v>26721</v>
      </c>
    </row>
    <row r="678" spans="1:13" s="26" customFormat="1" ht="15" customHeight="1" x14ac:dyDescent="0.2">
      <c r="A678" s="24">
        <v>673</v>
      </c>
      <c r="B678" s="27" t="s">
        <v>1166</v>
      </c>
      <c r="C678" s="40" t="s">
        <v>1164</v>
      </c>
      <c r="D678" s="41" t="s">
        <v>386</v>
      </c>
      <c r="E678" s="59"/>
      <c r="F678" s="27" t="s">
        <v>387</v>
      </c>
      <c r="G678" s="27" t="s">
        <v>0</v>
      </c>
      <c r="H678" s="40" t="s">
        <v>48</v>
      </c>
      <c r="I678" s="42">
        <v>9</v>
      </c>
      <c r="J678" s="41" t="s">
        <v>1</v>
      </c>
      <c r="K678" s="39" t="s">
        <v>1156</v>
      </c>
      <c r="L678" s="25">
        <f>M678/I678</f>
        <v>5129.666666666667</v>
      </c>
      <c r="M678" s="43">
        <v>46167</v>
      </c>
    </row>
    <row r="679" spans="1:13" s="26" customFormat="1" ht="15" customHeight="1" x14ac:dyDescent="0.2">
      <c r="A679" s="24">
        <v>674</v>
      </c>
      <c r="B679" s="27" t="s">
        <v>1166</v>
      </c>
      <c r="C679" s="40" t="s">
        <v>1164</v>
      </c>
      <c r="D679" s="41" t="s">
        <v>386</v>
      </c>
      <c r="E679" s="59"/>
      <c r="F679" s="27" t="s">
        <v>387</v>
      </c>
      <c r="G679" s="27" t="s">
        <v>953</v>
      </c>
      <c r="H679" s="40" t="s">
        <v>48</v>
      </c>
      <c r="I679" s="42">
        <v>2</v>
      </c>
      <c r="J679" s="41" t="s">
        <v>1</v>
      </c>
      <c r="K679" s="39" t="s">
        <v>1156</v>
      </c>
      <c r="L679" s="25">
        <f>M679/I679</f>
        <v>997</v>
      </c>
      <c r="M679" s="43">
        <v>1994</v>
      </c>
    </row>
    <row r="680" spans="1:13" s="26" customFormat="1" ht="15" customHeight="1" x14ac:dyDescent="0.2">
      <c r="A680" s="24">
        <v>675</v>
      </c>
      <c r="B680" s="27" t="s">
        <v>1166</v>
      </c>
      <c r="C680" s="40" t="s">
        <v>1164</v>
      </c>
      <c r="D680" s="41" t="s">
        <v>386</v>
      </c>
      <c r="E680" s="59"/>
      <c r="F680" s="27" t="s">
        <v>387</v>
      </c>
      <c r="G680" s="27" t="s">
        <v>0</v>
      </c>
      <c r="H680" s="40" t="s">
        <v>48</v>
      </c>
      <c r="I680" s="42">
        <v>10</v>
      </c>
      <c r="J680" s="41" t="s">
        <v>1</v>
      </c>
      <c r="K680" s="39" t="s">
        <v>1156</v>
      </c>
      <c r="L680" s="25">
        <f>M680/I680</f>
        <v>4185.625</v>
      </c>
      <c r="M680" s="43">
        <v>41856.25</v>
      </c>
    </row>
    <row r="681" spans="1:13" s="26" customFormat="1" ht="15" customHeight="1" x14ac:dyDescent="0.2">
      <c r="A681" s="24">
        <v>676</v>
      </c>
      <c r="B681" s="27" t="s">
        <v>1166</v>
      </c>
      <c r="C681" s="40" t="s">
        <v>1164</v>
      </c>
      <c r="D681" s="41" t="s">
        <v>388</v>
      </c>
      <c r="E681" s="59"/>
      <c r="F681" s="27" t="s">
        <v>389</v>
      </c>
      <c r="G681" s="27" t="s">
        <v>0</v>
      </c>
      <c r="H681" s="40" t="s">
        <v>48</v>
      </c>
      <c r="I681" s="42">
        <v>20</v>
      </c>
      <c r="J681" s="41" t="s">
        <v>1</v>
      </c>
      <c r="K681" s="39" t="s">
        <v>1156</v>
      </c>
      <c r="L681" s="25">
        <f>M681/I681</f>
        <v>997</v>
      </c>
      <c r="M681" s="43">
        <v>19940</v>
      </c>
    </row>
    <row r="682" spans="1:13" s="26" customFormat="1" ht="15" customHeight="1" x14ac:dyDescent="0.2">
      <c r="A682" s="24">
        <v>677</v>
      </c>
      <c r="B682" s="27" t="s">
        <v>1166</v>
      </c>
      <c r="C682" s="40" t="s">
        <v>1164</v>
      </c>
      <c r="D682" s="41" t="s">
        <v>388</v>
      </c>
      <c r="E682" s="59"/>
      <c r="F682" s="27" t="s">
        <v>389</v>
      </c>
      <c r="G682" s="27" t="s">
        <v>0</v>
      </c>
      <c r="H682" s="40" t="s">
        <v>48</v>
      </c>
      <c r="I682" s="42">
        <v>9</v>
      </c>
      <c r="J682" s="41" t="s">
        <v>1</v>
      </c>
      <c r="K682" s="39" t="s">
        <v>1156</v>
      </c>
      <c r="L682" s="25">
        <f>M682/I682</f>
        <v>997</v>
      </c>
      <c r="M682" s="43">
        <v>8973</v>
      </c>
    </row>
    <row r="683" spans="1:13" s="26" customFormat="1" ht="15" customHeight="1" x14ac:dyDescent="0.2">
      <c r="A683" s="24">
        <v>678</v>
      </c>
      <c r="B683" s="27" t="s">
        <v>1166</v>
      </c>
      <c r="C683" s="40" t="s">
        <v>1164</v>
      </c>
      <c r="D683" s="41" t="s">
        <v>390</v>
      </c>
      <c r="E683" s="59"/>
      <c r="F683" s="27" t="s">
        <v>391</v>
      </c>
      <c r="G683" s="27" t="s">
        <v>0</v>
      </c>
      <c r="H683" s="40" t="s">
        <v>48</v>
      </c>
      <c r="I683" s="42">
        <v>8</v>
      </c>
      <c r="J683" s="41" t="s">
        <v>1</v>
      </c>
      <c r="K683" s="39" t="s">
        <v>1156</v>
      </c>
      <c r="L683" s="25">
        <f>M683/I683</f>
        <v>997</v>
      </c>
      <c r="M683" s="43">
        <v>7976</v>
      </c>
    </row>
    <row r="684" spans="1:13" s="26" customFormat="1" ht="15" customHeight="1" x14ac:dyDescent="0.2">
      <c r="A684" s="24">
        <v>679</v>
      </c>
      <c r="B684" s="27" t="s">
        <v>1166</v>
      </c>
      <c r="C684" s="40" t="s">
        <v>1164</v>
      </c>
      <c r="D684" s="41" t="s">
        <v>390</v>
      </c>
      <c r="E684" s="59"/>
      <c r="F684" s="27" t="s">
        <v>391</v>
      </c>
      <c r="G684" s="27" t="s">
        <v>0</v>
      </c>
      <c r="H684" s="40" t="s">
        <v>48</v>
      </c>
      <c r="I684" s="42">
        <v>2</v>
      </c>
      <c r="J684" s="41" t="s">
        <v>1</v>
      </c>
      <c r="K684" s="39" t="s">
        <v>1156</v>
      </c>
      <c r="L684" s="25">
        <f>M684/I684</f>
        <v>4185.5</v>
      </c>
      <c r="M684" s="43">
        <v>8371</v>
      </c>
    </row>
    <row r="685" spans="1:13" s="26" customFormat="1" ht="15" customHeight="1" x14ac:dyDescent="0.2">
      <c r="A685" s="24">
        <v>680</v>
      </c>
      <c r="B685" s="27" t="s">
        <v>1166</v>
      </c>
      <c r="C685" s="40" t="s">
        <v>1164</v>
      </c>
      <c r="D685" s="41" t="s">
        <v>390</v>
      </c>
      <c r="E685" s="59"/>
      <c r="F685" s="27" t="s">
        <v>391</v>
      </c>
      <c r="G685" s="27" t="s">
        <v>0</v>
      </c>
      <c r="H685" s="40" t="s">
        <v>48</v>
      </c>
      <c r="I685" s="42">
        <v>20</v>
      </c>
      <c r="J685" s="41" t="s">
        <v>1</v>
      </c>
      <c r="K685" s="39" t="s">
        <v>1156</v>
      </c>
      <c r="L685" s="25">
        <f>M685/I685</f>
        <v>4185.5</v>
      </c>
      <c r="M685" s="43">
        <v>83710</v>
      </c>
    </row>
    <row r="686" spans="1:13" s="26" customFormat="1" ht="15" customHeight="1" x14ac:dyDescent="0.2">
      <c r="A686" s="24">
        <v>681</v>
      </c>
      <c r="B686" s="27" t="s">
        <v>1166</v>
      </c>
      <c r="C686" s="40" t="s">
        <v>1164</v>
      </c>
      <c r="D686" s="41" t="s">
        <v>392</v>
      </c>
      <c r="E686" s="59"/>
      <c r="F686" s="27" t="s">
        <v>393</v>
      </c>
      <c r="G686" s="27" t="s">
        <v>0</v>
      </c>
      <c r="H686" s="40" t="s">
        <v>48</v>
      </c>
      <c r="I686" s="42">
        <v>1</v>
      </c>
      <c r="J686" s="41" t="s">
        <v>1</v>
      </c>
      <c r="K686" s="39" t="s">
        <v>1156</v>
      </c>
      <c r="L686" s="25">
        <f>M686/I686</f>
        <v>997</v>
      </c>
      <c r="M686" s="43">
        <v>997</v>
      </c>
    </row>
    <row r="687" spans="1:13" s="26" customFormat="1" ht="15" customHeight="1" x14ac:dyDescent="0.2">
      <c r="A687" s="24">
        <v>682</v>
      </c>
      <c r="B687" s="27" t="s">
        <v>1166</v>
      </c>
      <c r="C687" s="40" t="s">
        <v>1164</v>
      </c>
      <c r="D687" s="41" t="s">
        <v>394</v>
      </c>
      <c r="E687" s="59"/>
      <c r="F687" s="27" t="s">
        <v>395</v>
      </c>
      <c r="G687" s="27" t="s">
        <v>954</v>
      </c>
      <c r="H687" s="40" t="s">
        <v>48</v>
      </c>
      <c r="I687" s="42">
        <v>32</v>
      </c>
      <c r="J687" s="41" t="s">
        <v>1</v>
      </c>
      <c r="K687" s="39" t="s">
        <v>1156</v>
      </c>
      <c r="L687" s="25">
        <f>M687/I687</f>
        <v>997</v>
      </c>
      <c r="M687" s="43">
        <v>31904</v>
      </c>
    </row>
    <row r="688" spans="1:13" s="26" customFormat="1" ht="25.5" x14ac:dyDescent="0.2">
      <c r="A688" s="24">
        <v>683</v>
      </c>
      <c r="B688" s="27" t="s">
        <v>1166</v>
      </c>
      <c r="C688" s="40" t="s">
        <v>1164</v>
      </c>
      <c r="D688" s="41" t="s">
        <v>394</v>
      </c>
      <c r="E688" s="59"/>
      <c r="F688" s="27" t="s">
        <v>395</v>
      </c>
      <c r="G688" s="27" t="s">
        <v>0</v>
      </c>
      <c r="H688" s="40" t="s">
        <v>48</v>
      </c>
      <c r="I688" s="42">
        <v>2</v>
      </c>
      <c r="J688" s="41" t="s">
        <v>1</v>
      </c>
      <c r="K688" s="39" t="s">
        <v>1156</v>
      </c>
      <c r="L688" s="25">
        <f>M688/I688</f>
        <v>997</v>
      </c>
      <c r="M688" s="43">
        <v>1994</v>
      </c>
    </row>
    <row r="689" spans="1:13" s="26" customFormat="1" ht="25.5" x14ac:dyDescent="0.2">
      <c r="A689" s="24">
        <v>684</v>
      </c>
      <c r="B689" s="27" t="s">
        <v>1166</v>
      </c>
      <c r="C689" s="40" t="s">
        <v>1164</v>
      </c>
      <c r="D689" s="41" t="s">
        <v>394</v>
      </c>
      <c r="E689" s="59"/>
      <c r="F689" s="27" t="s">
        <v>395</v>
      </c>
      <c r="G689" s="27" t="s">
        <v>0</v>
      </c>
      <c r="H689" s="40" t="s">
        <v>48</v>
      </c>
      <c r="I689" s="42">
        <v>5</v>
      </c>
      <c r="J689" s="41" t="s">
        <v>1</v>
      </c>
      <c r="K689" s="39" t="s">
        <v>1156</v>
      </c>
      <c r="L689" s="25">
        <f>M689/I689</f>
        <v>997</v>
      </c>
      <c r="M689" s="43">
        <v>4985</v>
      </c>
    </row>
    <row r="690" spans="1:13" s="26" customFormat="1" ht="25.5" x14ac:dyDescent="0.2">
      <c r="A690" s="24">
        <v>685</v>
      </c>
      <c r="B690" s="27" t="s">
        <v>1166</v>
      </c>
      <c r="C690" s="40" t="s">
        <v>1164</v>
      </c>
      <c r="D690" s="41" t="s">
        <v>394</v>
      </c>
      <c r="E690" s="59"/>
      <c r="F690" s="27" t="s">
        <v>395</v>
      </c>
      <c r="G690" s="27" t="s">
        <v>0</v>
      </c>
      <c r="H690" s="40" t="s">
        <v>48</v>
      </c>
      <c r="I690" s="42">
        <v>3</v>
      </c>
      <c r="J690" s="41" t="s">
        <v>1</v>
      </c>
      <c r="K690" s="39" t="s">
        <v>1156</v>
      </c>
      <c r="L690" s="25">
        <f>M690/I690</f>
        <v>4185.666666666667</v>
      </c>
      <c r="M690" s="43">
        <v>12557</v>
      </c>
    </row>
    <row r="691" spans="1:13" s="26" customFormat="1" ht="25.5" x14ac:dyDescent="0.2">
      <c r="A691" s="24">
        <v>686</v>
      </c>
      <c r="B691" s="27" t="s">
        <v>1166</v>
      </c>
      <c r="C691" s="40" t="s">
        <v>1164</v>
      </c>
      <c r="D691" s="41" t="s">
        <v>396</v>
      </c>
      <c r="E691" s="59"/>
      <c r="F691" s="27" t="s">
        <v>397</v>
      </c>
      <c r="G691" s="27" t="s">
        <v>0</v>
      </c>
      <c r="H691" s="40" t="s">
        <v>48</v>
      </c>
      <c r="I691" s="42">
        <v>2</v>
      </c>
      <c r="J691" s="41" t="s">
        <v>1</v>
      </c>
      <c r="K691" s="39" t="s">
        <v>1156</v>
      </c>
      <c r="L691" s="25">
        <f>M691/I691</f>
        <v>997</v>
      </c>
      <c r="M691" s="43">
        <v>1994</v>
      </c>
    </row>
    <row r="692" spans="1:13" s="26" customFormat="1" ht="21.75" customHeight="1" x14ac:dyDescent="0.2">
      <c r="A692" s="24">
        <v>687</v>
      </c>
      <c r="B692" s="27" t="s">
        <v>1166</v>
      </c>
      <c r="C692" s="40" t="s">
        <v>1164</v>
      </c>
      <c r="D692" s="41" t="s">
        <v>396</v>
      </c>
      <c r="E692" s="59"/>
      <c r="F692" s="27" t="s">
        <v>397</v>
      </c>
      <c r="G692" s="27" t="s">
        <v>0</v>
      </c>
      <c r="H692" s="40" t="s">
        <v>48</v>
      </c>
      <c r="I692" s="42">
        <v>8</v>
      </c>
      <c r="J692" s="41" t="s">
        <v>1</v>
      </c>
      <c r="K692" s="39" t="s">
        <v>1156</v>
      </c>
      <c r="L692" s="25">
        <f>M692/I692</f>
        <v>997</v>
      </c>
      <c r="M692" s="43">
        <v>7976</v>
      </c>
    </row>
    <row r="693" spans="1:13" s="26" customFormat="1" ht="21.75" customHeight="1" x14ac:dyDescent="0.2">
      <c r="A693" s="24">
        <v>688</v>
      </c>
      <c r="B693" s="27" t="s">
        <v>1166</v>
      </c>
      <c r="C693" s="40" t="s">
        <v>1164</v>
      </c>
      <c r="D693" s="41" t="s">
        <v>398</v>
      </c>
      <c r="E693" s="59"/>
      <c r="F693" s="27" t="s">
        <v>399</v>
      </c>
      <c r="G693" s="27" t="s">
        <v>0</v>
      </c>
      <c r="H693" s="40" t="s">
        <v>48</v>
      </c>
      <c r="I693" s="42">
        <v>2</v>
      </c>
      <c r="J693" s="41" t="s">
        <v>1</v>
      </c>
      <c r="K693" s="39" t="s">
        <v>1156</v>
      </c>
      <c r="L693" s="25">
        <f>M693/I693</f>
        <v>628.75</v>
      </c>
      <c r="M693" s="43">
        <v>1257.5</v>
      </c>
    </row>
    <row r="694" spans="1:13" s="26" customFormat="1" ht="21.75" customHeight="1" x14ac:dyDescent="0.2">
      <c r="A694" s="24">
        <v>689</v>
      </c>
      <c r="B694" s="27" t="s">
        <v>1166</v>
      </c>
      <c r="C694" s="40" t="s">
        <v>1164</v>
      </c>
      <c r="D694" s="41" t="s">
        <v>398</v>
      </c>
      <c r="E694" s="59"/>
      <c r="F694" s="27" t="s">
        <v>399</v>
      </c>
      <c r="G694" s="27" t="s">
        <v>955</v>
      </c>
      <c r="H694" s="40" t="s">
        <v>48</v>
      </c>
      <c r="I694" s="42">
        <v>2</v>
      </c>
      <c r="J694" s="41" t="s">
        <v>1</v>
      </c>
      <c r="K694" s="39" t="s">
        <v>1156</v>
      </c>
      <c r="L694" s="25">
        <f>M694/I694</f>
        <v>628.75</v>
      </c>
      <c r="M694" s="43">
        <v>1257.5</v>
      </c>
    </row>
    <row r="695" spans="1:13" s="26" customFormat="1" ht="21.75" customHeight="1" x14ac:dyDescent="0.2">
      <c r="A695" s="24">
        <v>690</v>
      </c>
      <c r="B695" s="27" t="s">
        <v>1166</v>
      </c>
      <c r="C695" s="40" t="s">
        <v>1164</v>
      </c>
      <c r="D695" s="41" t="s">
        <v>406</v>
      </c>
      <c r="E695" s="59"/>
      <c r="F695" s="27" t="s">
        <v>407</v>
      </c>
      <c r="G695" s="27" t="s">
        <v>886</v>
      </c>
      <c r="H695" s="40" t="s">
        <v>48</v>
      </c>
      <c r="I695" s="42">
        <v>2</v>
      </c>
      <c r="J695" s="41" t="s">
        <v>1</v>
      </c>
      <c r="K695" s="39" t="s">
        <v>1156</v>
      </c>
      <c r="L695" s="25">
        <f>M695/I695</f>
        <v>4720</v>
      </c>
      <c r="M695" s="43">
        <v>9440</v>
      </c>
    </row>
    <row r="696" spans="1:13" s="26" customFormat="1" ht="21.75" customHeight="1" x14ac:dyDescent="0.2">
      <c r="A696" s="24">
        <v>691</v>
      </c>
      <c r="B696" s="27" t="s">
        <v>1166</v>
      </c>
      <c r="C696" s="40" t="s">
        <v>1164</v>
      </c>
      <c r="D696" s="41" t="s">
        <v>408</v>
      </c>
      <c r="E696" s="59"/>
      <c r="F696" s="27" t="s">
        <v>409</v>
      </c>
      <c r="G696" s="27" t="s">
        <v>956</v>
      </c>
      <c r="H696" s="40" t="s">
        <v>48</v>
      </c>
      <c r="I696" s="42">
        <v>7</v>
      </c>
      <c r="J696" s="41" t="s">
        <v>1</v>
      </c>
      <c r="K696" s="39" t="s">
        <v>1156</v>
      </c>
      <c r="L696" s="25">
        <f>M696/I696</f>
        <v>7542.7142857142853</v>
      </c>
      <c r="M696" s="43">
        <v>52799</v>
      </c>
    </row>
    <row r="697" spans="1:13" s="26" customFormat="1" ht="21.75" customHeight="1" x14ac:dyDescent="0.2">
      <c r="A697" s="24">
        <v>692</v>
      </c>
      <c r="B697" s="27" t="s">
        <v>1166</v>
      </c>
      <c r="C697" s="40" t="s">
        <v>1164</v>
      </c>
      <c r="D697" s="41" t="s">
        <v>410</v>
      </c>
      <c r="E697" s="59"/>
      <c r="F697" s="27" t="s">
        <v>411</v>
      </c>
      <c r="G697" s="27" t="s">
        <v>0</v>
      </c>
      <c r="H697" s="40" t="s">
        <v>48</v>
      </c>
      <c r="I697" s="42">
        <v>7</v>
      </c>
      <c r="J697" s="41" t="s">
        <v>1</v>
      </c>
      <c r="K697" s="39" t="s">
        <v>1156</v>
      </c>
      <c r="L697" s="25">
        <f>M697/I697</f>
        <v>7542.8</v>
      </c>
      <c r="M697" s="43">
        <v>52799.6</v>
      </c>
    </row>
    <row r="698" spans="1:13" s="26" customFormat="1" ht="21.75" customHeight="1" x14ac:dyDescent="0.2">
      <c r="A698" s="24">
        <v>693</v>
      </c>
      <c r="B698" s="27" t="s">
        <v>1166</v>
      </c>
      <c r="C698" s="40" t="s">
        <v>1164</v>
      </c>
      <c r="D698" s="41" t="s">
        <v>410</v>
      </c>
      <c r="E698" s="59"/>
      <c r="F698" s="27" t="s">
        <v>411</v>
      </c>
      <c r="G698" s="27" t="s">
        <v>957</v>
      </c>
      <c r="H698" s="40" t="s">
        <v>48</v>
      </c>
      <c r="I698" s="42">
        <v>23</v>
      </c>
      <c r="J698" s="41" t="s">
        <v>1</v>
      </c>
      <c r="K698" s="39" t="s">
        <v>1156</v>
      </c>
      <c r="L698" s="25">
        <f>M698/I698</f>
        <v>7542.8</v>
      </c>
      <c r="M698" s="43">
        <v>173484.4</v>
      </c>
    </row>
    <row r="699" spans="1:13" s="26" customFormat="1" ht="21.75" customHeight="1" x14ac:dyDescent="0.2">
      <c r="A699" s="24">
        <v>694</v>
      </c>
      <c r="B699" s="27" t="s">
        <v>1166</v>
      </c>
      <c r="C699" s="40" t="s">
        <v>1164</v>
      </c>
      <c r="D699" s="41" t="s">
        <v>432</v>
      </c>
      <c r="E699" s="59"/>
      <c r="F699" s="27" t="s">
        <v>433</v>
      </c>
      <c r="G699" s="27" t="s">
        <v>961</v>
      </c>
      <c r="H699" s="40" t="s">
        <v>48</v>
      </c>
      <c r="I699" s="42">
        <v>3</v>
      </c>
      <c r="J699" s="41" t="s">
        <v>1</v>
      </c>
      <c r="K699" s="39" t="s">
        <v>1156</v>
      </c>
      <c r="L699" s="25">
        <f>M699/I699</f>
        <v>3831.6666666666665</v>
      </c>
      <c r="M699" s="43">
        <v>11495</v>
      </c>
    </row>
    <row r="700" spans="1:13" s="26" customFormat="1" ht="12.75" customHeight="1" x14ac:dyDescent="0.2">
      <c r="A700" s="24">
        <v>695</v>
      </c>
      <c r="B700" s="27" t="s">
        <v>1166</v>
      </c>
      <c r="C700" s="40" t="s">
        <v>1164</v>
      </c>
      <c r="D700" s="41" t="s">
        <v>444</v>
      </c>
      <c r="E700" s="59"/>
      <c r="F700" s="27" t="s">
        <v>445</v>
      </c>
      <c r="G700" s="27" t="s">
        <v>966</v>
      </c>
      <c r="H700" s="40" t="s">
        <v>48</v>
      </c>
      <c r="I700" s="42">
        <v>1</v>
      </c>
      <c r="J700" s="41" t="s">
        <v>1</v>
      </c>
      <c r="K700" s="39" t="s">
        <v>1156</v>
      </c>
      <c r="L700" s="25">
        <f>M700/I700</f>
        <v>4497</v>
      </c>
      <c r="M700" s="43">
        <v>4497</v>
      </c>
    </row>
    <row r="701" spans="1:13" s="26" customFormat="1" ht="21.75" customHeight="1" x14ac:dyDescent="0.2">
      <c r="A701" s="24">
        <v>696</v>
      </c>
      <c r="B701" s="27" t="s">
        <v>1166</v>
      </c>
      <c r="C701" s="40" t="s">
        <v>1164</v>
      </c>
      <c r="D701" s="41" t="s">
        <v>624</v>
      </c>
      <c r="E701" s="59"/>
      <c r="F701" s="27" t="s">
        <v>625</v>
      </c>
      <c r="G701" s="27" t="s">
        <v>625</v>
      </c>
      <c r="H701" s="40" t="s">
        <v>3</v>
      </c>
      <c r="I701" s="44">
        <v>60</v>
      </c>
      <c r="J701" s="41" t="s">
        <v>1</v>
      </c>
      <c r="K701" s="39" t="s">
        <v>1156</v>
      </c>
      <c r="L701" s="25">
        <f>M701/I701</f>
        <v>4185.5737704918029</v>
      </c>
      <c r="M701" s="43">
        <v>251134.42622950819</v>
      </c>
    </row>
    <row r="702" spans="1:13" s="26" customFormat="1" ht="26.25" customHeight="1" x14ac:dyDescent="0.2">
      <c r="A702" s="24">
        <v>697</v>
      </c>
      <c r="B702" s="27" t="s">
        <v>1166</v>
      </c>
      <c r="C702" s="40" t="s">
        <v>1164</v>
      </c>
      <c r="D702" s="41" t="s">
        <v>644</v>
      </c>
      <c r="E702" s="59"/>
      <c r="F702" s="27" t="s">
        <v>645</v>
      </c>
      <c r="G702" s="27" t="s">
        <v>1033</v>
      </c>
      <c r="H702" s="40" t="s">
        <v>48</v>
      </c>
      <c r="I702" s="42">
        <v>21</v>
      </c>
      <c r="J702" s="41" t="s">
        <v>1</v>
      </c>
      <c r="K702" s="39" t="s">
        <v>1156</v>
      </c>
      <c r="L702" s="25">
        <f>M702/I702</f>
        <v>3831.5238095238096</v>
      </c>
      <c r="M702" s="43">
        <v>80462</v>
      </c>
    </row>
    <row r="703" spans="1:13" s="26" customFormat="1" ht="38.25" x14ac:dyDescent="0.2">
      <c r="A703" s="24">
        <v>698</v>
      </c>
      <c r="B703" s="27" t="s">
        <v>1166</v>
      </c>
      <c r="C703" s="40" t="s">
        <v>1165</v>
      </c>
      <c r="D703" s="41" t="s">
        <v>652</v>
      </c>
      <c r="E703" s="59"/>
      <c r="F703" s="27" t="s">
        <v>653</v>
      </c>
      <c r="G703" s="27" t="s">
        <v>1034</v>
      </c>
      <c r="H703" s="40" t="s">
        <v>48</v>
      </c>
      <c r="I703" s="42">
        <v>1</v>
      </c>
      <c r="J703" s="41" t="s">
        <v>1</v>
      </c>
      <c r="K703" s="39" t="s">
        <v>1156</v>
      </c>
      <c r="L703" s="25">
        <f>M703/I703</f>
        <v>1987</v>
      </c>
      <c r="M703" s="43">
        <v>1987</v>
      </c>
    </row>
    <row r="704" spans="1:13" s="26" customFormat="1" ht="38.25" x14ac:dyDescent="0.2">
      <c r="A704" s="24">
        <v>699</v>
      </c>
      <c r="B704" s="27" t="s">
        <v>1166</v>
      </c>
      <c r="C704" s="40" t="s">
        <v>1164</v>
      </c>
      <c r="D704" s="41" t="s">
        <v>654</v>
      </c>
      <c r="E704" s="59"/>
      <c r="F704" s="27" t="s">
        <v>655</v>
      </c>
      <c r="G704" s="27" t="s">
        <v>1035</v>
      </c>
      <c r="H704" s="40" t="s">
        <v>48</v>
      </c>
      <c r="I704" s="42">
        <v>1</v>
      </c>
      <c r="J704" s="41" t="s">
        <v>656</v>
      </c>
      <c r="K704" s="41" t="s">
        <v>1156</v>
      </c>
      <c r="L704" s="25">
        <f>M704/I704</f>
        <v>2568.75</v>
      </c>
      <c r="M704" s="43">
        <v>2568.75</v>
      </c>
    </row>
    <row r="705" spans="1:13" s="26" customFormat="1" ht="38.25" x14ac:dyDescent="0.2">
      <c r="A705" s="24">
        <v>700</v>
      </c>
      <c r="B705" s="27" t="s">
        <v>1166</v>
      </c>
      <c r="C705" s="40" t="s">
        <v>1165</v>
      </c>
      <c r="D705" s="41" t="s">
        <v>654</v>
      </c>
      <c r="E705" s="59"/>
      <c r="F705" s="27" t="s">
        <v>655</v>
      </c>
      <c r="G705" s="27" t="s">
        <v>1036</v>
      </c>
      <c r="H705" s="40" t="s">
        <v>48</v>
      </c>
      <c r="I705" s="42">
        <v>2</v>
      </c>
      <c r="J705" s="41" t="s">
        <v>656</v>
      </c>
      <c r="K705" s="41" t="s">
        <v>1156</v>
      </c>
      <c r="L705" s="25">
        <f>M705/I705</f>
        <v>1986.5</v>
      </c>
      <c r="M705" s="43">
        <v>3973</v>
      </c>
    </row>
    <row r="706" spans="1:13" s="26" customFormat="1" x14ac:dyDescent="0.2">
      <c r="A706" s="24">
        <v>701</v>
      </c>
      <c r="B706" s="27" t="s">
        <v>1166</v>
      </c>
      <c r="C706" s="40" t="s">
        <v>1164</v>
      </c>
      <c r="D706" s="41" t="s">
        <v>659</v>
      </c>
      <c r="E706" s="59"/>
      <c r="F706" s="27" t="s">
        <v>660</v>
      </c>
      <c r="G706" s="27" t="s">
        <v>1042</v>
      </c>
      <c r="H706" s="40" t="s">
        <v>3</v>
      </c>
      <c r="I706" s="44">
        <v>3</v>
      </c>
      <c r="J706" s="41" t="s">
        <v>1</v>
      </c>
      <c r="K706" s="39" t="s">
        <v>1156</v>
      </c>
      <c r="L706" s="25">
        <f>M706/I706</f>
        <v>673.75471698113211</v>
      </c>
      <c r="M706" s="43">
        <v>2021.2641509433963</v>
      </c>
    </row>
    <row r="707" spans="1:13" s="26" customFormat="1" x14ac:dyDescent="0.2">
      <c r="A707" s="24">
        <v>702</v>
      </c>
      <c r="B707" s="27" t="s">
        <v>1166</v>
      </c>
      <c r="C707" s="40" t="s">
        <v>1164</v>
      </c>
      <c r="D707" s="41" t="s">
        <v>659</v>
      </c>
      <c r="E707" s="59"/>
      <c r="F707" s="27" t="s">
        <v>660</v>
      </c>
      <c r="G707" s="27" t="s">
        <v>1042</v>
      </c>
      <c r="H707" s="40" t="s">
        <v>3</v>
      </c>
      <c r="I707" s="44">
        <v>103</v>
      </c>
      <c r="J707" s="41" t="s">
        <v>1</v>
      </c>
      <c r="K707" s="39" t="s">
        <v>1156</v>
      </c>
      <c r="L707" s="25">
        <f>M707/I707</f>
        <v>673.75471698113211</v>
      </c>
      <c r="M707" s="43">
        <v>69396.735849056611</v>
      </c>
    </row>
    <row r="708" spans="1:13" s="26" customFormat="1" ht="51" x14ac:dyDescent="0.2">
      <c r="A708" s="24">
        <v>703</v>
      </c>
      <c r="B708" s="27" t="s">
        <v>1166</v>
      </c>
      <c r="C708" s="40" t="s">
        <v>1164</v>
      </c>
      <c r="D708" s="41" t="s">
        <v>659</v>
      </c>
      <c r="E708" s="59"/>
      <c r="F708" s="27" t="s">
        <v>660</v>
      </c>
      <c r="G708" s="27" t="s">
        <v>1041</v>
      </c>
      <c r="H708" s="40" t="s">
        <v>3</v>
      </c>
      <c r="I708" s="44">
        <v>3</v>
      </c>
      <c r="J708" s="41" t="s">
        <v>1</v>
      </c>
      <c r="K708" s="39" t="s">
        <v>1156</v>
      </c>
      <c r="L708" s="25">
        <f>M708/I708</f>
        <v>2575.36</v>
      </c>
      <c r="M708" s="43">
        <v>7726.08</v>
      </c>
    </row>
    <row r="709" spans="1:13" s="26" customFormat="1" ht="38.25" x14ac:dyDescent="0.2">
      <c r="A709" s="24">
        <v>704</v>
      </c>
      <c r="B709" s="27" t="s">
        <v>1166</v>
      </c>
      <c r="C709" s="40" t="s">
        <v>1165</v>
      </c>
      <c r="D709" s="41" t="s">
        <v>673</v>
      </c>
      <c r="E709" s="59"/>
      <c r="F709" s="27" t="s">
        <v>674</v>
      </c>
      <c r="G709" s="27" t="s">
        <v>1043</v>
      </c>
      <c r="H709" s="40" t="s">
        <v>48</v>
      </c>
      <c r="I709" s="42">
        <v>1</v>
      </c>
      <c r="J709" s="41" t="s">
        <v>656</v>
      </c>
      <c r="K709" s="41" t="s">
        <v>1156</v>
      </c>
      <c r="L709" s="25">
        <f>M709/I709</f>
        <v>4025.3333333333335</v>
      </c>
      <c r="M709" s="43">
        <v>4025.3333333333335</v>
      </c>
    </row>
    <row r="710" spans="1:13" s="26" customFormat="1" ht="38.25" x14ac:dyDescent="0.2">
      <c r="A710" s="24">
        <v>705</v>
      </c>
      <c r="B710" s="27" t="s">
        <v>1166</v>
      </c>
      <c r="C710" s="40" t="s">
        <v>1165</v>
      </c>
      <c r="D710" s="41" t="s">
        <v>673</v>
      </c>
      <c r="E710" s="59"/>
      <c r="F710" s="27" t="s">
        <v>674</v>
      </c>
      <c r="G710" s="27" t="s">
        <v>1043</v>
      </c>
      <c r="H710" s="40" t="s">
        <v>48</v>
      </c>
      <c r="I710" s="42">
        <v>1</v>
      </c>
      <c r="J710" s="41" t="s">
        <v>1</v>
      </c>
      <c r="K710" s="39" t="s">
        <v>1156</v>
      </c>
      <c r="L710" s="25">
        <f>M710/I710</f>
        <v>4025.3333333333335</v>
      </c>
      <c r="M710" s="43">
        <v>4025.3333333333335</v>
      </c>
    </row>
    <row r="711" spans="1:13" s="26" customFormat="1" ht="38.25" x14ac:dyDescent="0.2">
      <c r="A711" s="24">
        <v>706</v>
      </c>
      <c r="B711" s="27" t="s">
        <v>1166</v>
      </c>
      <c r="C711" s="40" t="s">
        <v>1165</v>
      </c>
      <c r="D711" s="41" t="s">
        <v>675</v>
      </c>
      <c r="E711" s="59"/>
      <c r="F711" s="27" t="s">
        <v>676</v>
      </c>
      <c r="G711" s="27" t="s">
        <v>1044</v>
      </c>
      <c r="H711" s="40" t="s">
        <v>48</v>
      </c>
      <c r="I711" s="42">
        <v>1</v>
      </c>
      <c r="J711" s="41" t="s">
        <v>1</v>
      </c>
      <c r="K711" s="39" t="s">
        <v>1156</v>
      </c>
      <c r="L711" s="25">
        <f>M711/I711</f>
        <v>4025.5</v>
      </c>
      <c r="M711" s="43">
        <v>4025.5</v>
      </c>
    </row>
    <row r="712" spans="1:13" s="26" customFormat="1" ht="38.25" x14ac:dyDescent="0.2">
      <c r="A712" s="24">
        <v>707</v>
      </c>
      <c r="B712" s="27" t="s">
        <v>1166</v>
      </c>
      <c r="C712" s="40" t="s">
        <v>1165</v>
      </c>
      <c r="D712" s="41" t="s">
        <v>675</v>
      </c>
      <c r="E712" s="59"/>
      <c r="F712" s="27" t="s">
        <v>676</v>
      </c>
      <c r="G712" s="27" t="s">
        <v>1044</v>
      </c>
      <c r="H712" s="40" t="s">
        <v>48</v>
      </c>
      <c r="I712" s="42">
        <v>1</v>
      </c>
      <c r="J712" s="41" t="s">
        <v>1</v>
      </c>
      <c r="K712" s="39" t="s">
        <v>1156</v>
      </c>
      <c r="L712" s="25">
        <f>M712/I712</f>
        <v>4025.5</v>
      </c>
      <c r="M712" s="43">
        <v>4025.5</v>
      </c>
    </row>
    <row r="713" spans="1:13" s="26" customFormat="1" ht="25.5" x14ac:dyDescent="0.2">
      <c r="A713" s="24">
        <v>708</v>
      </c>
      <c r="B713" s="27" t="s">
        <v>1166</v>
      </c>
      <c r="C713" s="40" t="s">
        <v>1164</v>
      </c>
      <c r="D713" s="41" t="s">
        <v>685</v>
      </c>
      <c r="E713" s="59"/>
      <c r="F713" s="27" t="s">
        <v>686</v>
      </c>
      <c r="G713" s="27" t="s">
        <v>686</v>
      </c>
      <c r="H713" s="40" t="s">
        <v>3</v>
      </c>
      <c r="I713" s="44">
        <v>89</v>
      </c>
      <c r="J713" s="41" t="s">
        <v>1</v>
      </c>
      <c r="K713" s="39" t="s">
        <v>1156</v>
      </c>
      <c r="L713" s="25">
        <f>M713/I713</f>
        <v>1066.4719101123596</v>
      </c>
      <c r="M713" s="43">
        <v>94916.000000000015</v>
      </c>
    </row>
    <row r="714" spans="1:13" s="26" customFormat="1" ht="38.25" x14ac:dyDescent="0.2">
      <c r="A714" s="24">
        <v>709</v>
      </c>
      <c r="B714" s="27" t="s">
        <v>1166</v>
      </c>
      <c r="C714" s="40" t="s">
        <v>1165</v>
      </c>
      <c r="D714" s="41" t="s">
        <v>691</v>
      </c>
      <c r="E714" s="59"/>
      <c r="F714" s="27" t="s">
        <v>692</v>
      </c>
      <c r="G714" s="27" t="s">
        <v>1051</v>
      </c>
      <c r="H714" s="40" t="s">
        <v>48</v>
      </c>
      <c r="I714" s="42">
        <v>2</v>
      </c>
      <c r="J714" s="41" t="s">
        <v>656</v>
      </c>
      <c r="K714" s="41" t="s">
        <v>1156</v>
      </c>
      <c r="L714" s="25">
        <f>M714/I714</f>
        <v>1986.5</v>
      </c>
      <c r="M714" s="43">
        <v>3973</v>
      </c>
    </row>
    <row r="715" spans="1:13" s="26" customFormat="1" ht="38.25" x14ac:dyDescent="0.2">
      <c r="A715" s="24">
        <v>710</v>
      </c>
      <c r="B715" s="27" t="s">
        <v>1166</v>
      </c>
      <c r="C715" s="40" t="s">
        <v>1165</v>
      </c>
      <c r="D715" s="41" t="s">
        <v>693</v>
      </c>
      <c r="E715" s="59"/>
      <c r="F715" s="27" t="s">
        <v>694</v>
      </c>
      <c r="G715" s="27" t="s">
        <v>1052</v>
      </c>
      <c r="H715" s="40" t="s">
        <v>48</v>
      </c>
      <c r="I715" s="42">
        <v>2</v>
      </c>
      <c r="J715" s="41" t="s">
        <v>1</v>
      </c>
      <c r="K715" s="39" t="s">
        <v>1156</v>
      </c>
      <c r="L715" s="25">
        <f>M715/I715</f>
        <v>1986.5</v>
      </c>
      <c r="M715" s="43">
        <v>3973</v>
      </c>
    </row>
    <row r="716" spans="1:13" s="26" customFormat="1" ht="38.25" x14ac:dyDescent="0.2">
      <c r="A716" s="24">
        <v>711</v>
      </c>
      <c r="B716" s="27" t="s">
        <v>1166</v>
      </c>
      <c r="C716" s="40" t="s">
        <v>1165</v>
      </c>
      <c r="D716" s="41" t="s">
        <v>695</v>
      </c>
      <c r="E716" s="59"/>
      <c r="F716" s="27" t="s">
        <v>696</v>
      </c>
      <c r="G716" s="27" t="s">
        <v>1053</v>
      </c>
      <c r="H716" s="40" t="s">
        <v>48</v>
      </c>
      <c r="I716" s="42">
        <v>1</v>
      </c>
      <c r="J716" s="41" t="s">
        <v>1</v>
      </c>
      <c r="K716" s="39" t="s">
        <v>1156</v>
      </c>
      <c r="L716" s="25">
        <f>M716/I716</f>
        <v>1987</v>
      </c>
      <c r="M716" s="43">
        <v>1987</v>
      </c>
    </row>
    <row r="717" spans="1:13" s="26" customFormat="1" ht="38.25" x14ac:dyDescent="0.2">
      <c r="A717" s="24">
        <v>712</v>
      </c>
      <c r="B717" s="27" t="s">
        <v>1166</v>
      </c>
      <c r="C717" s="40" t="s">
        <v>1165</v>
      </c>
      <c r="D717" s="41" t="s">
        <v>697</v>
      </c>
      <c r="E717" s="59"/>
      <c r="F717" s="27" t="s">
        <v>698</v>
      </c>
      <c r="G717" s="27" t="s">
        <v>1054</v>
      </c>
      <c r="H717" s="40" t="s">
        <v>48</v>
      </c>
      <c r="I717" s="42">
        <v>1</v>
      </c>
      <c r="J717" s="41" t="s">
        <v>656</v>
      </c>
      <c r="K717" s="41" t="s">
        <v>1156</v>
      </c>
      <c r="L717" s="25">
        <f>M717/I717</f>
        <v>1986.6666666666667</v>
      </c>
      <c r="M717" s="43">
        <v>1986.6666666666667</v>
      </c>
    </row>
    <row r="718" spans="1:13" s="26" customFormat="1" ht="38.25" x14ac:dyDescent="0.2">
      <c r="A718" s="24">
        <v>713</v>
      </c>
      <c r="B718" s="27" t="s">
        <v>1166</v>
      </c>
      <c r="C718" s="40" t="s">
        <v>1165</v>
      </c>
      <c r="D718" s="41" t="s">
        <v>697</v>
      </c>
      <c r="E718" s="59"/>
      <c r="F718" s="27" t="s">
        <v>698</v>
      </c>
      <c r="G718" s="27" t="s">
        <v>1054</v>
      </c>
      <c r="H718" s="40" t="s">
        <v>48</v>
      </c>
      <c r="I718" s="42">
        <v>2</v>
      </c>
      <c r="J718" s="41" t="s">
        <v>656</v>
      </c>
      <c r="K718" s="41" t="s">
        <v>1156</v>
      </c>
      <c r="L718" s="25">
        <f>M718/I718</f>
        <v>1986.6666666666667</v>
      </c>
      <c r="M718" s="43">
        <v>3973.3333333333335</v>
      </c>
    </row>
    <row r="719" spans="1:13" s="26" customFormat="1" ht="38.25" x14ac:dyDescent="0.2">
      <c r="A719" s="24">
        <v>714</v>
      </c>
      <c r="B719" s="27" t="s">
        <v>1166</v>
      </c>
      <c r="C719" s="40" t="s">
        <v>1165</v>
      </c>
      <c r="D719" s="41" t="s">
        <v>699</v>
      </c>
      <c r="E719" s="59"/>
      <c r="F719" s="27" t="s">
        <v>700</v>
      </c>
      <c r="G719" s="27" t="s">
        <v>1054</v>
      </c>
      <c r="H719" s="40" t="s">
        <v>48</v>
      </c>
      <c r="I719" s="42">
        <v>1</v>
      </c>
      <c r="J719" s="41" t="s">
        <v>1</v>
      </c>
      <c r="K719" s="39" t="s">
        <v>1156</v>
      </c>
      <c r="L719" s="25">
        <f>M719/I719</f>
        <v>1987</v>
      </c>
      <c r="M719" s="43">
        <v>1987</v>
      </c>
    </row>
    <row r="720" spans="1:13" s="26" customFormat="1" ht="38.25" x14ac:dyDescent="0.2">
      <c r="A720" s="24">
        <v>715</v>
      </c>
      <c r="B720" s="27" t="s">
        <v>1166</v>
      </c>
      <c r="C720" s="40" t="s">
        <v>1165</v>
      </c>
      <c r="D720" s="41" t="s">
        <v>707</v>
      </c>
      <c r="E720" s="59"/>
      <c r="F720" s="27" t="s">
        <v>708</v>
      </c>
      <c r="G720" s="27" t="s">
        <v>1056</v>
      </c>
      <c r="H720" s="40" t="s">
        <v>48</v>
      </c>
      <c r="I720" s="42">
        <v>1</v>
      </c>
      <c r="J720" s="41" t="s">
        <v>656</v>
      </c>
      <c r="K720" s="41" t="s">
        <v>1156</v>
      </c>
      <c r="L720" s="25">
        <f>M720/I720</f>
        <v>1987</v>
      </c>
      <c r="M720" s="43">
        <v>1987</v>
      </c>
    </row>
    <row r="721" spans="1:13" s="26" customFormat="1" ht="38.25" x14ac:dyDescent="0.2">
      <c r="A721" s="24">
        <v>716</v>
      </c>
      <c r="B721" s="27" t="s">
        <v>1166</v>
      </c>
      <c r="C721" s="40" t="s">
        <v>1165</v>
      </c>
      <c r="D721" s="41" t="s">
        <v>709</v>
      </c>
      <c r="E721" s="59"/>
      <c r="F721" s="27" t="s">
        <v>710</v>
      </c>
      <c r="G721" s="27" t="s">
        <v>1057</v>
      </c>
      <c r="H721" s="40" t="s">
        <v>48</v>
      </c>
      <c r="I721" s="42">
        <v>2</v>
      </c>
      <c r="J721" s="41" t="s">
        <v>1</v>
      </c>
      <c r="K721" s="39" t="s">
        <v>1156</v>
      </c>
      <c r="L721" s="25">
        <f>M721/I721</f>
        <v>1869.8571428571429</v>
      </c>
      <c r="M721" s="43">
        <v>3739.7142857142858</v>
      </c>
    </row>
    <row r="722" spans="1:13" s="26" customFormat="1" ht="38.25" x14ac:dyDescent="0.2">
      <c r="A722" s="24">
        <v>717</v>
      </c>
      <c r="B722" s="27" t="s">
        <v>1166</v>
      </c>
      <c r="C722" s="40" t="s">
        <v>1165</v>
      </c>
      <c r="D722" s="41" t="s">
        <v>759</v>
      </c>
      <c r="E722" s="59"/>
      <c r="F722" s="27" t="s">
        <v>760</v>
      </c>
      <c r="G722" s="27" t="s">
        <v>1079</v>
      </c>
      <c r="H722" s="40" t="s">
        <v>48</v>
      </c>
      <c r="I722" s="42">
        <v>2</v>
      </c>
      <c r="J722" s="41" t="s">
        <v>656</v>
      </c>
      <c r="K722" s="41" t="s">
        <v>1156</v>
      </c>
      <c r="L722" s="25">
        <f>M722/I722</f>
        <v>1785.5</v>
      </c>
      <c r="M722" s="43">
        <v>3571</v>
      </c>
    </row>
    <row r="723" spans="1:13" s="26" customFormat="1" ht="38.25" x14ac:dyDescent="0.2">
      <c r="A723" s="24">
        <v>718</v>
      </c>
      <c r="B723" s="27" t="s">
        <v>1166</v>
      </c>
      <c r="C723" s="40" t="s">
        <v>1165</v>
      </c>
      <c r="D723" s="41" t="s">
        <v>771</v>
      </c>
      <c r="E723" s="59"/>
      <c r="F723" s="27" t="s">
        <v>772</v>
      </c>
      <c r="G723" s="27" t="s">
        <v>1084</v>
      </c>
      <c r="H723" s="40" t="s">
        <v>48</v>
      </c>
      <c r="I723" s="42">
        <v>1</v>
      </c>
      <c r="J723" s="41" t="s">
        <v>1</v>
      </c>
      <c r="K723" s="39" t="s">
        <v>1156</v>
      </c>
      <c r="L723" s="25">
        <f>M723/I723</f>
        <v>3598</v>
      </c>
      <c r="M723" s="43">
        <v>3598</v>
      </c>
    </row>
    <row r="724" spans="1:13" s="26" customFormat="1" ht="38.25" x14ac:dyDescent="0.2">
      <c r="A724" s="24">
        <v>719</v>
      </c>
      <c r="B724" s="27" t="s">
        <v>1166</v>
      </c>
      <c r="C724" s="40" t="s">
        <v>1165</v>
      </c>
      <c r="D724" s="41" t="s">
        <v>777</v>
      </c>
      <c r="E724" s="59"/>
      <c r="F724" s="27" t="s">
        <v>778</v>
      </c>
      <c r="G724" s="27" t="s">
        <v>1087</v>
      </c>
      <c r="H724" s="40" t="s">
        <v>48</v>
      </c>
      <c r="I724" s="42">
        <v>1</v>
      </c>
      <c r="J724" s="41" t="s">
        <v>1</v>
      </c>
      <c r="K724" s="39" t="s">
        <v>1156</v>
      </c>
      <c r="L724" s="25">
        <f>M724/I724</f>
        <v>3598</v>
      </c>
      <c r="M724" s="43">
        <v>3598</v>
      </c>
    </row>
    <row r="725" spans="1:13" s="26" customFormat="1" ht="38.25" x14ac:dyDescent="0.2">
      <c r="A725" s="24">
        <v>720</v>
      </c>
      <c r="B725" s="27" t="s">
        <v>1166</v>
      </c>
      <c r="C725" s="40" t="s">
        <v>1165</v>
      </c>
      <c r="D725" s="41" t="s">
        <v>779</v>
      </c>
      <c r="E725" s="59"/>
      <c r="F725" s="27" t="s">
        <v>780</v>
      </c>
      <c r="G725" s="27" t="s">
        <v>1088</v>
      </c>
      <c r="H725" s="40" t="s">
        <v>48</v>
      </c>
      <c r="I725" s="42">
        <v>1</v>
      </c>
      <c r="J725" s="41" t="s">
        <v>1</v>
      </c>
      <c r="K725" s="39" t="s">
        <v>1156</v>
      </c>
      <c r="L725" s="25">
        <f>M725/I725</f>
        <v>3598</v>
      </c>
      <c r="M725" s="43">
        <v>3598</v>
      </c>
    </row>
    <row r="726" spans="1:13" s="26" customFormat="1" ht="38.25" x14ac:dyDescent="0.2">
      <c r="A726" s="24">
        <v>721</v>
      </c>
      <c r="B726" s="27" t="s">
        <v>1166</v>
      </c>
      <c r="C726" s="40" t="s">
        <v>1165</v>
      </c>
      <c r="D726" s="41" t="s">
        <v>789</v>
      </c>
      <c r="E726" s="59"/>
      <c r="F726" s="27" t="s">
        <v>790</v>
      </c>
      <c r="G726" s="27" t="s">
        <v>1092</v>
      </c>
      <c r="H726" s="40" t="s">
        <v>48</v>
      </c>
      <c r="I726" s="42">
        <v>3</v>
      </c>
      <c r="J726" s="41" t="s">
        <v>656</v>
      </c>
      <c r="K726" s="41" t="s">
        <v>1156</v>
      </c>
      <c r="L726" s="25">
        <f>M726/I726</f>
        <v>3926.2105263157896</v>
      </c>
      <c r="M726" s="43">
        <v>11778.631578947368</v>
      </c>
    </row>
    <row r="727" spans="1:13" s="26" customFormat="1" ht="51" x14ac:dyDescent="0.2">
      <c r="A727" s="24">
        <v>722</v>
      </c>
      <c r="B727" s="27" t="s">
        <v>1166</v>
      </c>
      <c r="C727" s="40" t="s">
        <v>1164</v>
      </c>
      <c r="D727" s="41" t="s">
        <v>795</v>
      </c>
      <c r="E727" s="59"/>
      <c r="F727" s="27" t="s">
        <v>796</v>
      </c>
      <c r="G727" s="27" t="s">
        <v>796</v>
      </c>
      <c r="H727" s="40" t="s">
        <v>48</v>
      </c>
      <c r="I727" s="42">
        <v>22</v>
      </c>
      <c r="J727" s="41" t="s">
        <v>1</v>
      </c>
      <c r="K727" s="39" t="s">
        <v>1156</v>
      </c>
      <c r="L727" s="25">
        <f>M727/I727</f>
        <v>913.63636363636363</v>
      </c>
      <c r="M727" s="43">
        <v>20100</v>
      </c>
    </row>
    <row r="728" spans="1:13" s="26" customFormat="1" ht="38.25" x14ac:dyDescent="0.2">
      <c r="A728" s="24">
        <v>723</v>
      </c>
      <c r="B728" s="27" t="s">
        <v>1166</v>
      </c>
      <c r="C728" s="40" t="s">
        <v>1165</v>
      </c>
      <c r="D728" s="41" t="s">
        <v>797</v>
      </c>
      <c r="E728" s="59"/>
      <c r="F728" s="27" t="s">
        <v>798</v>
      </c>
      <c r="G728" s="27" t="s">
        <v>1095</v>
      </c>
      <c r="H728" s="40" t="s">
        <v>48</v>
      </c>
      <c r="I728" s="42">
        <v>1</v>
      </c>
      <c r="J728" s="41" t="s">
        <v>1</v>
      </c>
      <c r="K728" s="39" t="s">
        <v>1156</v>
      </c>
      <c r="L728" s="25">
        <f>M728/I728</f>
        <v>3598</v>
      </c>
      <c r="M728" s="43">
        <v>3598</v>
      </c>
    </row>
    <row r="729" spans="1:13" s="26" customFormat="1" ht="38.25" x14ac:dyDescent="0.2">
      <c r="A729" s="24">
        <v>724</v>
      </c>
      <c r="B729" s="27" t="s">
        <v>1166</v>
      </c>
      <c r="C729" s="40" t="s">
        <v>1165</v>
      </c>
      <c r="D729" s="41" t="s">
        <v>799</v>
      </c>
      <c r="E729" s="60"/>
      <c r="F729" s="27" t="s">
        <v>800</v>
      </c>
      <c r="G729" s="27" t="s">
        <v>1097</v>
      </c>
      <c r="H729" s="40" t="s">
        <v>48</v>
      </c>
      <c r="I729" s="42">
        <v>2</v>
      </c>
      <c r="J729" s="41" t="s">
        <v>1</v>
      </c>
      <c r="K729" s="39" t="s">
        <v>1156</v>
      </c>
      <c r="L729" s="25">
        <f>M729/I729</f>
        <v>3926.1666666666665</v>
      </c>
      <c r="M729" s="43">
        <v>7852.333333333333</v>
      </c>
    </row>
    <row r="730" spans="1:13" s="26" customFormat="1" ht="25.5" x14ac:dyDescent="0.2">
      <c r="A730" s="24">
        <v>725</v>
      </c>
      <c r="B730" s="27" t="s">
        <v>1166</v>
      </c>
      <c r="C730" s="40" t="s">
        <v>1164</v>
      </c>
      <c r="D730" s="41" t="s">
        <v>416</v>
      </c>
      <c r="E730" s="58">
        <v>33</v>
      </c>
      <c r="F730" s="27" t="s">
        <v>417</v>
      </c>
      <c r="G730" s="27" t="s">
        <v>959</v>
      </c>
      <c r="H730" s="40" t="s">
        <v>3</v>
      </c>
      <c r="I730" s="44">
        <v>41</v>
      </c>
      <c r="J730" s="41" t="s">
        <v>4</v>
      </c>
      <c r="K730" s="41" t="s">
        <v>1157</v>
      </c>
      <c r="L730" s="25">
        <f>M730/I730</f>
        <v>879.95121951219517</v>
      </c>
      <c r="M730" s="43">
        <v>36078</v>
      </c>
    </row>
    <row r="731" spans="1:13" s="26" customFormat="1" ht="25.5" x14ac:dyDescent="0.2">
      <c r="A731" s="24">
        <v>726</v>
      </c>
      <c r="B731" s="27" t="s">
        <v>1166</v>
      </c>
      <c r="C731" s="40" t="s">
        <v>1164</v>
      </c>
      <c r="D731" s="41" t="s">
        <v>418</v>
      </c>
      <c r="E731" s="59"/>
      <c r="F731" s="27" t="s">
        <v>419</v>
      </c>
      <c r="G731" s="27" t="s">
        <v>959</v>
      </c>
      <c r="H731" s="40" t="s">
        <v>3</v>
      </c>
      <c r="I731" s="44">
        <v>21</v>
      </c>
      <c r="J731" s="41" t="s">
        <v>4</v>
      </c>
      <c r="K731" s="41" t="s">
        <v>1157</v>
      </c>
      <c r="L731" s="25">
        <f>M731/I731</f>
        <v>879.95238095238096</v>
      </c>
      <c r="M731" s="43">
        <v>18479</v>
      </c>
    </row>
    <row r="732" spans="1:13" s="26" customFormat="1" ht="30" customHeight="1" x14ac:dyDescent="0.2">
      <c r="A732" s="24">
        <v>727</v>
      </c>
      <c r="B732" s="27" t="s">
        <v>1166</v>
      </c>
      <c r="C732" s="40" t="s">
        <v>1164</v>
      </c>
      <c r="D732" s="41" t="s">
        <v>420</v>
      </c>
      <c r="E732" s="59"/>
      <c r="F732" s="27" t="s">
        <v>421</v>
      </c>
      <c r="G732" s="27" t="s">
        <v>959</v>
      </c>
      <c r="H732" s="40" t="s">
        <v>3</v>
      </c>
      <c r="I732" s="44">
        <v>1</v>
      </c>
      <c r="J732" s="41" t="s">
        <v>4</v>
      </c>
      <c r="K732" s="41" t="s">
        <v>1157</v>
      </c>
      <c r="L732" s="25">
        <f>M732/I732</f>
        <v>880</v>
      </c>
      <c r="M732" s="43">
        <v>880</v>
      </c>
    </row>
    <row r="733" spans="1:13" s="26" customFormat="1" ht="25.5" x14ac:dyDescent="0.2">
      <c r="A733" s="24">
        <v>728</v>
      </c>
      <c r="B733" s="27" t="s">
        <v>1166</v>
      </c>
      <c r="C733" s="40" t="s">
        <v>1164</v>
      </c>
      <c r="D733" s="41" t="s">
        <v>422</v>
      </c>
      <c r="E733" s="59"/>
      <c r="F733" s="27" t="s">
        <v>423</v>
      </c>
      <c r="G733" s="27" t="s">
        <v>959</v>
      </c>
      <c r="H733" s="40" t="s">
        <v>3</v>
      </c>
      <c r="I733" s="44">
        <v>1</v>
      </c>
      <c r="J733" s="41" t="s">
        <v>4</v>
      </c>
      <c r="K733" s="41" t="s">
        <v>1157</v>
      </c>
      <c r="L733" s="25">
        <f>M733/I733</f>
        <v>880</v>
      </c>
      <c r="M733" s="43">
        <v>880</v>
      </c>
    </row>
    <row r="734" spans="1:13" s="26" customFormat="1" x14ac:dyDescent="0.2">
      <c r="A734" s="24">
        <v>729</v>
      </c>
      <c r="B734" s="27" t="s">
        <v>1166</v>
      </c>
      <c r="C734" s="40" t="s">
        <v>1164</v>
      </c>
      <c r="D734" s="41" t="s">
        <v>508</v>
      </c>
      <c r="E734" s="59"/>
      <c r="F734" s="27" t="s">
        <v>509</v>
      </c>
      <c r="G734" s="27" t="s">
        <v>0</v>
      </c>
      <c r="H734" s="40" t="s">
        <v>3</v>
      </c>
      <c r="I734" s="44">
        <v>5</v>
      </c>
      <c r="J734" s="41" t="s">
        <v>4</v>
      </c>
      <c r="K734" s="41" t="s">
        <v>1157</v>
      </c>
      <c r="L734" s="25">
        <f>M734/I734</f>
        <v>880</v>
      </c>
      <c r="M734" s="43">
        <v>4400</v>
      </c>
    </row>
    <row r="735" spans="1:13" s="26" customFormat="1" ht="38.25" x14ac:dyDescent="0.2">
      <c r="A735" s="24">
        <v>730</v>
      </c>
      <c r="B735" s="27" t="s">
        <v>1166</v>
      </c>
      <c r="C735" s="40" t="s">
        <v>1164</v>
      </c>
      <c r="D735" s="41" t="s">
        <v>642</v>
      </c>
      <c r="E735" s="60"/>
      <c r="F735" s="27" t="s">
        <v>643</v>
      </c>
      <c r="G735" s="27" t="s">
        <v>1031</v>
      </c>
      <c r="H735" s="40" t="s">
        <v>3</v>
      </c>
      <c r="I735" s="44">
        <v>16</v>
      </c>
      <c r="J735" s="41" t="s">
        <v>4</v>
      </c>
      <c r="K735" s="41" t="s">
        <v>1157</v>
      </c>
      <c r="L735" s="25">
        <f>M735/I735</f>
        <v>946.9375</v>
      </c>
      <c r="M735" s="43">
        <v>15151</v>
      </c>
    </row>
    <row r="736" spans="1:13" s="26" customFormat="1" ht="38.25" x14ac:dyDescent="0.2">
      <c r="A736" s="24">
        <v>731</v>
      </c>
      <c r="B736" s="27" t="s">
        <v>1166</v>
      </c>
      <c r="C736" s="40" t="s">
        <v>1164</v>
      </c>
      <c r="D736" s="41" t="s">
        <v>642</v>
      </c>
      <c r="E736" s="58">
        <v>34</v>
      </c>
      <c r="F736" s="27" t="s">
        <v>643</v>
      </c>
      <c r="G736" s="27" t="s">
        <v>1031</v>
      </c>
      <c r="H736" s="40" t="s">
        <v>3</v>
      </c>
      <c r="I736" s="44">
        <v>42</v>
      </c>
      <c r="J736" s="41" t="s">
        <v>2</v>
      </c>
      <c r="K736" s="41" t="s">
        <v>1158</v>
      </c>
      <c r="L736" s="25">
        <f>M736/I736</f>
        <v>1315.452380952381</v>
      </c>
      <c r="M736" s="43">
        <v>55249</v>
      </c>
    </row>
    <row r="737" spans="1:13" s="26" customFormat="1" ht="39" customHeight="1" x14ac:dyDescent="0.2">
      <c r="A737" s="24">
        <v>732</v>
      </c>
      <c r="B737" s="27" t="s">
        <v>1166</v>
      </c>
      <c r="C737" s="40" t="s">
        <v>1164</v>
      </c>
      <c r="D737" s="41" t="s">
        <v>642</v>
      </c>
      <c r="E737" s="59"/>
      <c r="F737" s="27" t="s">
        <v>643</v>
      </c>
      <c r="G737" s="27" t="s">
        <v>1031</v>
      </c>
      <c r="H737" s="40" t="s">
        <v>3</v>
      </c>
      <c r="I737" s="44">
        <v>27</v>
      </c>
      <c r="J737" s="41" t="s">
        <v>2</v>
      </c>
      <c r="K737" s="41" t="s">
        <v>1158</v>
      </c>
      <c r="L737" s="25">
        <f>M737/I737</f>
        <v>1304.851851851852</v>
      </c>
      <c r="M737" s="43">
        <v>35231</v>
      </c>
    </row>
    <row r="738" spans="1:13" s="26" customFormat="1" ht="38.25" x14ac:dyDescent="0.2">
      <c r="A738" s="24">
        <v>733</v>
      </c>
      <c r="B738" s="27" t="s">
        <v>1166</v>
      </c>
      <c r="C738" s="40" t="s">
        <v>1164</v>
      </c>
      <c r="D738" s="41" t="s">
        <v>642</v>
      </c>
      <c r="E738" s="59"/>
      <c r="F738" s="27" t="s">
        <v>643</v>
      </c>
      <c r="G738" s="27" t="s">
        <v>1031</v>
      </c>
      <c r="H738" s="40" t="s">
        <v>3</v>
      </c>
      <c r="I738" s="44">
        <v>50</v>
      </c>
      <c r="J738" s="41" t="s">
        <v>2</v>
      </c>
      <c r="K738" s="41" t="s">
        <v>1158</v>
      </c>
      <c r="L738" s="25">
        <f>M738/I738</f>
        <v>1300.6199999999999</v>
      </c>
      <c r="M738" s="43">
        <v>65030.999999999993</v>
      </c>
    </row>
    <row r="739" spans="1:13" s="26" customFormat="1" ht="18" customHeight="1" x14ac:dyDescent="0.2">
      <c r="A739" s="24">
        <v>734</v>
      </c>
      <c r="B739" s="27" t="s">
        <v>1166</v>
      </c>
      <c r="C739" s="40" t="s">
        <v>1164</v>
      </c>
      <c r="D739" s="41" t="s">
        <v>642</v>
      </c>
      <c r="E739" s="60"/>
      <c r="F739" s="27" t="s">
        <v>643</v>
      </c>
      <c r="G739" s="27" t="s">
        <v>1031</v>
      </c>
      <c r="H739" s="40" t="s">
        <v>3</v>
      </c>
      <c r="I739" s="44">
        <v>32</v>
      </c>
      <c r="J739" s="41" t="s">
        <v>2</v>
      </c>
      <c r="K739" s="41" t="s">
        <v>1158</v>
      </c>
      <c r="L739" s="25">
        <f>M739/I739</f>
        <v>1266.15625</v>
      </c>
      <c r="M739" s="43">
        <v>40517</v>
      </c>
    </row>
    <row r="740" spans="1:13" s="26" customFormat="1" ht="18" customHeight="1" x14ac:dyDescent="0.2">
      <c r="A740" s="24">
        <v>735</v>
      </c>
      <c r="B740" s="27" t="s">
        <v>1166</v>
      </c>
      <c r="C740" s="40" t="s">
        <v>1165</v>
      </c>
      <c r="D740" s="41" t="s">
        <v>632</v>
      </c>
      <c r="E740" s="58">
        <v>35</v>
      </c>
      <c r="F740" s="27" t="s">
        <v>633</v>
      </c>
      <c r="G740" s="27" t="s">
        <v>1028</v>
      </c>
      <c r="H740" s="40" t="s">
        <v>3</v>
      </c>
      <c r="I740" s="44">
        <v>42</v>
      </c>
      <c r="J740" s="41" t="s">
        <v>12</v>
      </c>
      <c r="K740" s="41" t="s">
        <v>1159</v>
      </c>
      <c r="L740" s="25">
        <f>M740/I740</f>
        <v>284.11904761904759</v>
      </c>
      <c r="M740" s="43">
        <v>11932.999999999998</v>
      </c>
    </row>
    <row r="741" spans="1:13" s="26" customFormat="1" ht="18" customHeight="1" x14ac:dyDescent="0.2">
      <c r="A741" s="24">
        <v>736</v>
      </c>
      <c r="B741" s="27" t="s">
        <v>1166</v>
      </c>
      <c r="C741" s="40" t="s">
        <v>1164</v>
      </c>
      <c r="D741" s="41" t="s">
        <v>634</v>
      </c>
      <c r="E741" s="59"/>
      <c r="F741" s="27" t="s">
        <v>635</v>
      </c>
      <c r="G741" s="27" t="s">
        <v>1029</v>
      </c>
      <c r="H741" s="40" t="s">
        <v>3</v>
      </c>
      <c r="I741" s="44">
        <v>75</v>
      </c>
      <c r="J741" s="41" t="s">
        <v>12</v>
      </c>
      <c r="K741" s="41" t="s">
        <v>1159</v>
      </c>
      <c r="L741" s="25">
        <f>M741/I741</f>
        <v>123.46945337620578</v>
      </c>
      <c r="M741" s="43">
        <v>9260.2090032154338</v>
      </c>
    </row>
    <row r="742" spans="1:13" s="26" customFormat="1" ht="18" customHeight="1" x14ac:dyDescent="0.2">
      <c r="A742" s="24">
        <v>737</v>
      </c>
      <c r="B742" s="27" t="s">
        <v>1166</v>
      </c>
      <c r="C742" s="40" t="s">
        <v>1164</v>
      </c>
      <c r="D742" s="41" t="s">
        <v>634</v>
      </c>
      <c r="E742" s="59"/>
      <c r="F742" s="27" t="s">
        <v>635</v>
      </c>
      <c r="G742" s="27" t="s">
        <v>1029</v>
      </c>
      <c r="H742" s="40" t="s">
        <v>3</v>
      </c>
      <c r="I742" s="44">
        <v>375</v>
      </c>
      <c r="J742" s="41" t="s">
        <v>12</v>
      </c>
      <c r="K742" s="41" t="s">
        <v>1159</v>
      </c>
      <c r="L742" s="25">
        <f>M742/I742</f>
        <v>123.46945337620579</v>
      </c>
      <c r="M742" s="43">
        <v>46301.045016077172</v>
      </c>
    </row>
    <row r="743" spans="1:13" s="26" customFormat="1" ht="19.5" customHeight="1" x14ac:dyDescent="0.2">
      <c r="A743" s="24">
        <v>738</v>
      </c>
      <c r="B743" s="27" t="s">
        <v>1166</v>
      </c>
      <c r="C743" s="40" t="s">
        <v>1164</v>
      </c>
      <c r="D743" s="41" t="s">
        <v>751</v>
      </c>
      <c r="E743" s="59"/>
      <c r="F743" s="27" t="s">
        <v>752</v>
      </c>
      <c r="G743" s="27" t="s">
        <v>1075</v>
      </c>
      <c r="H743" s="40" t="s">
        <v>3</v>
      </c>
      <c r="I743" s="44">
        <v>39</v>
      </c>
      <c r="J743" s="41" t="s">
        <v>12</v>
      </c>
      <c r="K743" s="41" t="s">
        <v>1159</v>
      </c>
      <c r="L743" s="25">
        <f>M743/I743</f>
        <v>52.816666666666663</v>
      </c>
      <c r="M743" s="43">
        <v>2059.85</v>
      </c>
    </row>
    <row r="744" spans="1:13" s="26" customFormat="1" ht="19.5" customHeight="1" x14ac:dyDescent="0.2">
      <c r="A744" s="24">
        <v>739</v>
      </c>
      <c r="B744" s="27" t="s">
        <v>1166</v>
      </c>
      <c r="C744" s="40" t="s">
        <v>1164</v>
      </c>
      <c r="D744" s="41" t="s">
        <v>751</v>
      </c>
      <c r="E744" s="60"/>
      <c r="F744" s="27" t="s">
        <v>752</v>
      </c>
      <c r="G744" s="27" t="s">
        <v>1075</v>
      </c>
      <c r="H744" s="40" t="s">
        <v>3</v>
      </c>
      <c r="I744" s="44">
        <v>21</v>
      </c>
      <c r="J744" s="41" t="s">
        <v>12</v>
      </c>
      <c r="K744" s="41" t="s">
        <v>1159</v>
      </c>
      <c r="L744" s="25">
        <f>M744/I744</f>
        <v>52.81666666666667</v>
      </c>
      <c r="M744" s="43">
        <v>1109.1500000000001</v>
      </c>
    </row>
    <row r="745" spans="1:13" s="26" customFormat="1" ht="19.5" customHeight="1" x14ac:dyDescent="0.2">
      <c r="A745" s="24">
        <v>740</v>
      </c>
      <c r="B745" s="27" t="s">
        <v>1166</v>
      </c>
      <c r="C745" s="40" t="s">
        <v>1164</v>
      </c>
      <c r="D745" s="41" t="s">
        <v>634</v>
      </c>
      <c r="E745" s="58">
        <v>36</v>
      </c>
      <c r="F745" s="27" t="s">
        <v>635</v>
      </c>
      <c r="G745" s="27" t="s">
        <v>0</v>
      </c>
      <c r="H745" s="40" t="s">
        <v>3</v>
      </c>
      <c r="I745" s="44">
        <v>3</v>
      </c>
      <c r="J745" s="41" t="s">
        <v>1</v>
      </c>
      <c r="K745" s="39" t="s">
        <v>1156</v>
      </c>
      <c r="L745" s="25">
        <f>M745/I745</f>
        <v>123.46945337620578</v>
      </c>
      <c r="M745" s="43">
        <v>370.40836012861735</v>
      </c>
    </row>
    <row r="746" spans="1:13" s="26" customFormat="1" ht="19.5" customHeight="1" x14ac:dyDescent="0.2">
      <c r="A746" s="24">
        <v>741</v>
      </c>
      <c r="B746" s="27" t="s">
        <v>1166</v>
      </c>
      <c r="C746" s="40" t="s">
        <v>1164</v>
      </c>
      <c r="D746" s="41" t="s">
        <v>634</v>
      </c>
      <c r="E746" s="59"/>
      <c r="F746" s="27" t="s">
        <v>635</v>
      </c>
      <c r="G746" s="27" t="s">
        <v>0</v>
      </c>
      <c r="H746" s="40" t="s">
        <v>3</v>
      </c>
      <c r="I746" s="44">
        <v>100</v>
      </c>
      <c r="J746" s="41" t="s">
        <v>1</v>
      </c>
      <c r="K746" s="39" t="s">
        <v>1156</v>
      </c>
      <c r="L746" s="25">
        <f>M746/I746</f>
        <v>123.46945337620578</v>
      </c>
      <c r="M746" s="43">
        <v>12346.945337620578</v>
      </c>
    </row>
    <row r="747" spans="1:13" s="26" customFormat="1" ht="19.5" customHeight="1" x14ac:dyDescent="0.2">
      <c r="A747" s="24">
        <v>742</v>
      </c>
      <c r="B747" s="27" t="s">
        <v>1166</v>
      </c>
      <c r="C747" s="40" t="s">
        <v>1164</v>
      </c>
      <c r="D747" s="41" t="s">
        <v>634</v>
      </c>
      <c r="E747" s="59"/>
      <c r="F747" s="27" t="s">
        <v>635</v>
      </c>
      <c r="G747" s="27" t="s">
        <v>0</v>
      </c>
      <c r="H747" s="40" t="s">
        <v>3</v>
      </c>
      <c r="I747" s="44">
        <v>3</v>
      </c>
      <c r="J747" s="41" t="s">
        <v>1</v>
      </c>
      <c r="K747" s="39" t="s">
        <v>1156</v>
      </c>
      <c r="L747" s="25">
        <f>M747/I747</f>
        <v>123.46945337620578</v>
      </c>
      <c r="M747" s="43">
        <v>370.40836012861735</v>
      </c>
    </row>
    <row r="748" spans="1:13" s="26" customFormat="1" ht="19.5" customHeight="1" x14ac:dyDescent="0.2">
      <c r="A748" s="24">
        <v>743</v>
      </c>
      <c r="B748" s="27" t="s">
        <v>1166</v>
      </c>
      <c r="C748" s="40" t="s">
        <v>1164</v>
      </c>
      <c r="D748" s="41" t="s">
        <v>634</v>
      </c>
      <c r="E748" s="59"/>
      <c r="F748" s="27" t="s">
        <v>635</v>
      </c>
      <c r="G748" s="27" t="s">
        <v>0</v>
      </c>
      <c r="H748" s="40" t="s">
        <v>3</v>
      </c>
      <c r="I748" s="44">
        <v>308</v>
      </c>
      <c r="J748" s="41" t="s">
        <v>1</v>
      </c>
      <c r="K748" s="39" t="s">
        <v>1156</v>
      </c>
      <c r="L748" s="25">
        <f>M748/I748</f>
        <v>123.46945337620579</v>
      </c>
      <c r="M748" s="43">
        <v>38028.591639871382</v>
      </c>
    </row>
    <row r="749" spans="1:13" s="26" customFormat="1" ht="19.5" customHeight="1" x14ac:dyDescent="0.2">
      <c r="A749" s="24">
        <v>744</v>
      </c>
      <c r="B749" s="27" t="s">
        <v>1166</v>
      </c>
      <c r="C749" s="40" t="s">
        <v>1164</v>
      </c>
      <c r="D749" s="41" t="s">
        <v>634</v>
      </c>
      <c r="E749" s="60"/>
      <c r="F749" s="27" t="s">
        <v>635</v>
      </c>
      <c r="G749" s="27" t="s">
        <v>0</v>
      </c>
      <c r="H749" s="40" t="s">
        <v>3</v>
      </c>
      <c r="I749" s="44">
        <v>3</v>
      </c>
      <c r="J749" s="41" t="s">
        <v>1</v>
      </c>
      <c r="K749" s="39" t="s">
        <v>1156</v>
      </c>
      <c r="L749" s="25">
        <f>M749/I749</f>
        <v>97.333333333333329</v>
      </c>
      <c r="M749" s="43">
        <v>292</v>
      </c>
    </row>
    <row r="750" spans="1:13" s="26" customFormat="1" ht="19.5" customHeight="1" x14ac:dyDescent="0.2">
      <c r="A750" s="24">
        <v>745</v>
      </c>
      <c r="B750" s="27" t="s">
        <v>1166</v>
      </c>
      <c r="C750" s="40" t="s">
        <v>1164</v>
      </c>
      <c r="D750" s="41" t="s">
        <v>538</v>
      </c>
      <c r="E750" s="58">
        <v>37</v>
      </c>
      <c r="F750" s="27" t="s">
        <v>539</v>
      </c>
      <c r="G750" s="27" t="s">
        <v>977</v>
      </c>
      <c r="H750" s="40" t="s">
        <v>3</v>
      </c>
      <c r="I750" s="44">
        <v>2</v>
      </c>
      <c r="J750" s="41" t="s">
        <v>4</v>
      </c>
      <c r="K750" s="41" t="s">
        <v>1157</v>
      </c>
      <c r="L750" s="25">
        <f>M750/I750</f>
        <v>77</v>
      </c>
      <c r="M750" s="43">
        <v>154</v>
      </c>
    </row>
    <row r="751" spans="1:13" s="26" customFormat="1" ht="19.5" customHeight="1" x14ac:dyDescent="0.2">
      <c r="A751" s="24">
        <v>746</v>
      </c>
      <c r="B751" s="27" t="s">
        <v>1166</v>
      </c>
      <c r="C751" s="40" t="s">
        <v>1164</v>
      </c>
      <c r="D751" s="41" t="s">
        <v>538</v>
      </c>
      <c r="E751" s="59"/>
      <c r="F751" s="27" t="s">
        <v>539</v>
      </c>
      <c r="G751" s="27" t="s">
        <v>977</v>
      </c>
      <c r="H751" s="40" t="s">
        <v>3</v>
      </c>
      <c r="I751" s="44">
        <v>2</v>
      </c>
      <c r="J751" s="41" t="s">
        <v>4</v>
      </c>
      <c r="K751" s="41" t="s">
        <v>1157</v>
      </c>
      <c r="L751" s="25">
        <f>M751/I751</f>
        <v>118.63414634146342</v>
      </c>
      <c r="M751" s="43">
        <v>237.26829268292684</v>
      </c>
    </row>
    <row r="752" spans="1:13" s="26" customFormat="1" ht="25.5" x14ac:dyDescent="0.2">
      <c r="A752" s="24">
        <v>747</v>
      </c>
      <c r="B752" s="27" t="s">
        <v>1166</v>
      </c>
      <c r="C752" s="40" t="s">
        <v>1164</v>
      </c>
      <c r="D752" s="41" t="s">
        <v>538</v>
      </c>
      <c r="E752" s="59"/>
      <c r="F752" s="27" t="s">
        <v>539</v>
      </c>
      <c r="G752" s="27" t="s">
        <v>977</v>
      </c>
      <c r="H752" s="40" t="s">
        <v>3</v>
      </c>
      <c r="I752" s="44">
        <v>3</v>
      </c>
      <c r="J752" s="41" t="s">
        <v>4</v>
      </c>
      <c r="K752" s="41" t="s">
        <v>1157</v>
      </c>
      <c r="L752" s="25">
        <f>M752/I752</f>
        <v>118.63414634146342</v>
      </c>
      <c r="M752" s="43">
        <v>355.90243902439028</v>
      </c>
    </row>
    <row r="753" spans="1:13" s="26" customFormat="1" ht="25.5" x14ac:dyDescent="0.2">
      <c r="A753" s="24">
        <v>748</v>
      </c>
      <c r="B753" s="27" t="s">
        <v>1166</v>
      </c>
      <c r="C753" s="40" t="s">
        <v>1164</v>
      </c>
      <c r="D753" s="41" t="s">
        <v>538</v>
      </c>
      <c r="E753" s="59"/>
      <c r="F753" s="27" t="s">
        <v>539</v>
      </c>
      <c r="G753" s="27" t="s">
        <v>977</v>
      </c>
      <c r="H753" s="40" t="s">
        <v>3</v>
      </c>
      <c r="I753" s="44">
        <v>19</v>
      </c>
      <c r="J753" s="41" t="s">
        <v>4</v>
      </c>
      <c r="K753" s="41" t="s">
        <v>1157</v>
      </c>
      <c r="L753" s="25">
        <f>M753/I753</f>
        <v>118.63414634146341</v>
      </c>
      <c r="M753" s="43">
        <v>2254.0487804878048</v>
      </c>
    </row>
    <row r="754" spans="1:13" s="26" customFormat="1" ht="25.5" x14ac:dyDescent="0.2">
      <c r="A754" s="24">
        <v>749</v>
      </c>
      <c r="B754" s="27" t="s">
        <v>1166</v>
      </c>
      <c r="C754" s="40" t="s">
        <v>1164</v>
      </c>
      <c r="D754" s="41" t="s">
        <v>538</v>
      </c>
      <c r="E754" s="60"/>
      <c r="F754" s="27" t="s">
        <v>539</v>
      </c>
      <c r="G754" s="27" t="s">
        <v>977</v>
      </c>
      <c r="H754" s="40" t="s">
        <v>3</v>
      </c>
      <c r="I754" s="44">
        <v>3</v>
      </c>
      <c r="J754" s="41" t="s">
        <v>4</v>
      </c>
      <c r="K754" s="41" t="s">
        <v>1157</v>
      </c>
      <c r="L754" s="25">
        <f>M754/I754</f>
        <v>118.63414634146342</v>
      </c>
      <c r="M754" s="43">
        <v>355.90243902439028</v>
      </c>
    </row>
    <row r="755" spans="1:13" s="26" customFormat="1" ht="19.5" customHeight="1" x14ac:dyDescent="0.2">
      <c r="A755" s="24">
        <v>750</v>
      </c>
      <c r="B755" s="27" t="s">
        <v>1166</v>
      </c>
      <c r="C755" s="40" t="s">
        <v>1164</v>
      </c>
      <c r="D755" s="41" t="s">
        <v>566</v>
      </c>
      <c r="E755" s="58">
        <v>38</v>
      </c>
      <c r="F755" s="27" t="s">
        <v>567</v>
      </c>
      <c r="G755" s="27" t="s">
        <v>996</v>
      </c>
      <c r="H755" s="40" t="s">
        <v>3</v>
      </c>
      <c r="I755" s="44">
        <v>75</v>
      </c>
      <c r="J755" s="41" t="s">
        <v>12</v>
      </c>
      <c r="K755" s="41" t="s">
        <v>1159</v>
      </c>
      <c r="L755" s="25">
        <f>M755/I755</f>
        <v>82.666666666666671</v>
      </c>
      <c r="M755" s="43">
        <v>6200</v>
      </c>
    </row>
    <row r="756" spans="1:13" s="26" customFormat="1" ht="19.5" customHeight="1" x14ac:dyDescent="0.2">
      <c r="A756" s="24">
        <v>751</v>
      </c>
      <c r="B756" s="27" t="s">
        <v>1166</v>
      </c>
      <c r="C756" s="40" t="s">
        <v>1164</v>
      </c>
      <c r="D756" s="41" t="s">
        <v>538</v>
      </c>
      <c r="E756" s="59"/>
      <c r="F756" s="27" t="s">
        <v>539</v>
      </c>
      <c r="G756" s="27" t="s">
        <v>978</v>
      </c>
      <c r="H756" s="40" t="s">
        <v>3</v>
      </c>
      <c r="I756" s="44">
        <v>82</v>
      </c>
      <c r="J756" s="41" t="s">
        <v>1</v>
      </c>
      <c r="K756" s="39" t="s">
        <v>1156</v>
      </c>
      <c r="L756" s="25">
        <f>M756/I756</f>
        <v>77</v>
      </c>
      <c r="M756" s="43">
        <v>6314</v>
      </c>
    </row>
    <row r="757" spans="1:13" s="26" customFormat="1" ht="19.5" customHeight="1" x14ac:dyDescent="0.2">
      <c r="A757" s="24">
        <v>752</v>
      </c>
      <c r="B757" s="27" t="s">
        <v>1166</v>
      </c>
      <c r="C757" s="40" t="s">
        <v>1164</v>
      </c>
      <c r="D757" s="41" t="s">
        <v>538</v>
      </c>
      <c r="E757" s="59"/>
      <c r="F757" s="27" t="s">
        <v>539</v>
      </c>
      <c r="G757" s="27" t="s">
        <v>978</v>
      </c>
      <c r="H757" s="40" t="s">
        <v>3</v>
      </c>
      <c r="I757" s="44">
        <v>23</v>
      </c>
      <c r="J757" s="41" t="s">
        <v>1</v>
      </c>
      <c r="K757" s="39" t="s">
        <v>1156</v>
      </c>
      <c r="L757" s="25">
        <f>M757/I757</f>
        <v>77</v>
      </c>
      <c r="M757" s="43">
        <v>1771</v>
      </c>
    </row>
    <row r="758" spans="1:13" s="26" customFormat="1" ht="19.5" customHeight="1" x14ac:dyDescent="0.2">
      <c r="A758" s="24">
        <v>753</v>
      </c>
      <c r="B758" s="27" t="s">
        <v>1166</v>
      </c>
      <c r="C758" s="40" t="s">
        <v>1164</v>
      </c>
      <c r="D758" s="41" t="s">
        <v>538</v>
      </c>
      <c r="E758" s="59"/>
      <c r="F758" s="27" t="s">
        <v>539</v>
      </c>
      <c r="G758" s="27" t="s">
        <v>979</v>
      </c>
      <c r="H758" s="40" t="s">
        <v>3</v>
      </c>
      <c r="I758" s="44">
        <v>7</v>
      </c>
      <c r="J758" s="41" t="s">
        <v>1</v>
      </c>
      <c r="K758" s="39" t="s">
        <v>1156</v>
      </c>
      <c r="L758" s="25">
        <f>M758/I758</f>
        <v>48.857142857142854</v>
      </c>
      <c r="M758" s="43">
        <v>342</v>
      </c>
    </row>
    <row r="759" spans="1:13" s="26" customFormat="1" ht="19.5" customHeight="1" x14ac:dyDescent="0.2">
      <c r="A759" s="24">
        <v>754</v>
      </c>
      <c r="B759" s="27" t="s">
        <v>1166</v>
      </c>
      <c r="C759" s="40" t="s">
        <v>1164</v>
      </c>
      <c r="D759" s="41" t="s">
        <v>538</v>
      </c>
      <c r="E759" s="59"/>
      <c r="F759" s="27" t="s">
        <v>539</v>
      </c>
      <c r="G759" s="27" t="s">
        <v>980</v>
      </c>
      <c r="H759" s="40" t="s">
        <v>3</v>
      </c>
      <c r="I759" s="44">
        <v>73</v>
      </c>
      <c r="J759" s="41" t="s">
        <v>1</v>
      </c>
      <c r="K759" s="39" t="s">
        <v>1156</v>
      </c>
      <c r="L759" s="25">
        <f>M759/I759</f>
        <v>59.465753424657535</v>
      </c>
      <c r="M759" s="43">
        <v>4341</v>
      </c>
    </row>
    <row r="760" spans="1:13" s="26" customFormat="1" ht="25.5" x14ac:dyDescent="0.2">
      <c r="A760" s="24">
        <v>755</v>
      </c>
      <c r="B760" s="27" t="s">
        <v>1166</v>
      </c>
      <c r="C760" s="40" t="s">
        <v>1164</v>
      </c>
      <c r="D760" s="41" t="s">
        <v>540</v>
      </c>
      <c r="E760" s="59"/>
      <c r="F760" s="27" t="s">
        <v>541</v>
      </c>
      <c r="G760" s="27" t="s">
        <v>981</v>
      </c>
      <c r="H760" s="40" t="s">
        <v>3</v>
      </c>
      <c r="I760" s="44">
        <v>46</v>
      </c>
      <c r="J760" s="41" t="s">
        <v>1</v>
      </c>
      <c r="K760" s="39" t="s">
        <v>1156</v>
      </c>
      <c r="L760" s="25">
        <f>M760/I760</f>
        <v>115.08695652173913</v>
      </c>
      <c r="M760" s="43">
        <v>5294</v>
      </c>
    </row>
    <row r="761" spans="1:13" s="26" customFormat="1" ht="25.5" x14ac:dyDescent="0.2">
      <c r="A761" s="24">
        <v>756</v>
      </c>
      <c r="B761" s="27" t="s">
        <v>1166</v>
      </c>
      <c r="C761" s="40" t="s">
        <v>1164</v>
      </c>
      <c r="D761" s="41" t="s">
        <v>568</v>
      </c>
      <c r="E761" s="59"/>
      <c r="F761" s="27" t="s">
        <v>569</v>
      </c>
      <c r="G761" s="27" t="s">
        <v>997</v>
      </c>
      <c r="H761" s="40" t="s">
        <v>3</v>
      </c>
      <c r="I761" s="44">
        <v>12</v>
      </c>
      <c r="J761" s="41" t="s">
        <v>1</v>
      </c>
      <c r="K761" s="39" t="s">
        <v>1156</v>
      </c>
      <c r="L761" s="25">
        <f>M761/I761</f>
        <v>110.08333333333333</v>
      </c>
      <c r="M761" s="43">
        <v>1321</v>
      </c>
    </row>
    <row r="762" spans="1:13" s="26" customFormat="1" x14ac:dyDescent="0.2">
      <c r="A762" s="24">
        <v>757</v>
      </c>
      <c r="B762" s="27" t="s">
        <v>1166</v>
      </c>
      <c r="C762" s="40" t="s">
        <v>1164</v>
      </c>
      <c r="D762" s="41" t="s">
        <v>570</v>
      </c>
      <c r="E762" s="60"/>
      <c r="F762" s="27" t="s">
        <v>571</v>
      </c>
      <c r="G762" s="27" t="s">
        <v>998</v>
      </c>
      <c r="H762" s="40" t="s">
        <v>3</v>
      </c>
      <c r="I762" s="44">
        <v>138</v>
      </c>
      <c r="J762" s="41" t="s">
        <v>1</v>
      </c>
      <c r="K762" s="39" t="s">
        <v>1156</v>
      </c>
      <c r="L762" s="25">
        <f>M762/I762</f>
        <v>84.195652173913047</v>
      </c>
      <c r="M762" s="43">
        <v>11619</v>
      </c>
    </row>
    <row r="763" spans="1:13" s="26" customFormat="1" ht="38.25" x14ac:dyDescent="0.2">
      <c r="A763" s="24">
        <v>758</v>
      </c>
      <c r="B763" s="27" t="s">
        <v>1166</v>
      </c>
      <c r="C763" s="40" t="s">
        <v>1164</v>
      </c>
      <c r="D763" s="41" t="s">
        <v>69</v>
      </c>
      <c r="E763" s="58">
        <v>39</v>
      </c>
      <c r="F763" s="27" t="s">
        <v>70</v>
      </c>
      <c r="G763" s="27" t="s">
        <v>0</v>
      </c>
      <c r="H763" s="40" t="s">
        <v>3</v>
      </c>
      <c r="I763" s="44">
        <v>1</v>
      </c>
      <c r="J763" s="41" t="s">
        <v>4</v>
      </c>
      <c r="K763" s="41" t="s">
        <v>1157</v>
      </c>
      <c r="L763" s="25">
        <f>M763/I763</f>
        <v>553</v>
      </c>
      <c r="M763" s="43">
        <v>553</v>
      </c>
    </row>
    <row r="764" spans="1:13" s="26" customFormat="1" ht="38.25" x14ac:dyDescent="0.2">
      <c r="A764" s="24">
        <v>759</v>
      </c>
      <c r="B764" s="27" t="s">
        <v>1166</v>
      </c>
      <c r="C764" s="40" t="s">
        <v>1164</v>
      </c>
      <c r="D764" s="41" t="s">
        <v>71</v>
      </c>
      <c r="E764" s="59"/>
      <c r="F764" s="27" t="s">
        <v>72</v>
      </c>
      <c r="G764" s="27" t="s">
        <v>0</v>
      </c>
      <c r="H764" s="40" t="s">
        <v>3</v>
      </c>
      <c r="I764" s="44">
        <v>1</v>
      </c>
      <c r="J764" s="41" t="s">
        <v>4</v>
      </c>
      <c r="K764" s="41" t="s">
        <v>1157</v>
      </c>
      <c r="L764" s="25">
        <f>M764/I764</f>
        <v>552</v>
      </c>
      <c r="M764" s="43">
        <v>552</v>
      </c>
    </row>
    <row r="765" spans="1:13" s="26" customFormat="1" ht="38.25" x14ac:dyDescent="0.2">
      <c r="A765" s="24">
        <v>760</v>
      </c>
      <c r="B765" s="27" t="s">
        <v>1166</v>
      </c>
      <c r="C765" s="40" t="s">
        <v>1164</v>
      </c>
      <c r="D765" s="41" t="s">
        <v>73</v>
      </c>
      <c r="E765" s="59"/>
      <c r="F765" s="27" t="s">
        <v>74</v>
      </c>
      <c r="G765" s="27" t="s">
        <v>0</v>
      </c>
      <c r="H765" s="40" t="s">
        <v>3</v>
      </c>
      <c r="I765" s="44">
        <v>1</v>
      </c>
      <c r="J765" s="41" t="s">
        <v>4</v>
      </c>
      <c r="K765" s="41" t="s">
        <v>1157</v>
      </c>
      <c r="L765" s="25">
        <f>M765/I765</f>
        <v>552</v>
      </c>
      <c r="M765" s="43">
        <v>552</v>
      </c>
    </row>
    <row r="766" spans="1:13" s="26" customFormat="1" ht="38.25" x14ac:dyDescent="0.2">
      <c r="A766" s="24">
        <v>761</v>
      </c>
      <c r="B766" s="27" t="s">
        <v>1166</v>
      </c>
      <c r="C766" s="40" t="s">
        <v>1164</v>
      </c>
      <c r="D766" s="41" t="s">
        <v>75</v>
      </c>
      <c r="E766" s="59"/>
      <c r="F766" s="27" t="s">
        <v>76</v>
      </c>
      <c r="G766" s="27" t="s">
        <v>0</v>
      </c>
      <c r="H766" s="40" t="s">
        <v>3</v>
      </c>
      <c r="I766" s="44">
        <v>1</v>
      </c>
      <c r="J766" s="41" t="s">
        <v>4</v>
      </c>
      <c r="K766" s="41" t="s">
        <v>1157</v>
      </c>
      <c r="L766" s="25">
        <f>M766/I766</f>
        <v>552</v>
      </c>
      <c r="M766" s="43">
        <v>552</v>
      </c>
    </row>
    <row r="767" spans="1:13" s="26" customFormat="1" ht="38.25" x14ac:dyDescent="0.2">
      <c r="A767" s="24">
        <v>762</v>
      </c>
      <c r="B767" s="27" t="s">
        <v>1166</v>
      </c>
      <c r="C767" s="40" t="s">
        <v>1164</v>
      </c>
      <c r="D767" s="41" t="s">
        <v>242</v>
      </c>
      <c r="E767" s="59"/>
      <c r="F767" s="27" t="s">
        <v>243</v>
      </c>
      <c r="G767" s="27" t="s">
        <v>914</v>
      </c>
      <c r="H767" s="40" t="s">
        <v>3</v>
      </c>
      <c r="I767" s="44">
        <v>41</v>
      </c>
      <c r="J767" s="41" t="s">
        <v>4</v>
      </c>
      <c r="K767" s="41" t="s">
        <v>1157</v>
      </c>
      <c r="L767" s="25">
        <f>M767/I767</f>
        <v>1087</v>
      </c>
      <c r="M767" s="43">
        <v>44567</v>
      </c>
    </row>
    <row r="768" spans="1:13" s="26" customFormat="1" ht="38.25" x14ac:dyDescent="0.2">
      <c r="A768" s="24">
        <v>763</v>
      </c>
      <c r="B768" s="27" t="s">
        <v>1166</v>
      </c>
      <c r="C768" s="40" t="s">
        <v>1164</v>
      </c>
      <c r="D768" s="41" t="s">
        <v>244</v>
      </c>
      <c r="E768" s="59"/>
      <c r="F768" s="27" t="s">
        <v>245</v>
      </c>
      <c r="G768" s="27" t="s">
        <v>914</v>
      </c>
      <c r="H768" s="40" t="s">
        <v>3</v>
      </c>
      <c r="I768" s="44">
        <v>22</v>
      </c>
      <c r="J768" s="41" t="s">
        <v>4</v>
      </c>
      <c r="K768" s="41" t="s">
        <v>1157</v>
      </c>
      <c r="L768" s="25">
        <f>M768/I768</f>
        <v>1087</v>
      </c>
      <c r="M768" s="43">
        <v>23914</v>
      </c>
    </row>
    <row r="769" spans="1:13" s="26" customFormat="1" ht="38.25" x14ac:dyDescent="0.2">
      <c r="A769" s="24">
        <v>764</v>
      </c>
      <c r="B769" s="27" t="s">
        <v>1166</v>
      </c>
      <c r="C769" s="40" t="s">
        <v>1164</v>
      </c>
      <c r="D769" s="41" t="s">
        <v>246</v>
      </c>
      <c r="E769" s="59"/>
      <c r="F769" s="27" t="s">
        <v>247</v>
      </c>
      <c r="G769" s="27" t="s">
        <v>914</v>
      </c>
      <c r="H769" s="40" t="s">
        <v>3</v>
      </c>
      <c r="I769" s="44">
        <v>1</v>
      </c>
      <c r="J769" s="41" t="s">
        <v>4</v>
      </c>
      <c r="K769" s="41" t="s">
        <v>1157</v>
      </c>
      <c r="L769" s="25">
        <f>M769/I769</f>
        <v>1087</v>
      </c>
      <c r="M769" s="43">
        <v>1087</v>
      </c>
    </row>
    <row r="770" spans="1:13" s="26" customFormat="1" ht="38.25" x14ac:dyDescent="0.2">
      <c r="A770" s="24">
        <v>765</v>
      </c>
      <c r="B770" s="27" t="s">
        <v>1166</v>
      </c>
      <c r="C770" s="40" t="s">
        <v>1164</v>
      </c>
      <c r="D770" s="41" t="s">
        <v>248</v>
      </c>
      <c r="E770" s="59"/>
      <c r="F770" s="27" t="s">
        <v>249</v>
      </c>
      <c r="G770" s="27" t="s">
        <v>914</v>
      </c>
      <c r="H770" s="40" t="s">
        <v>3</v>
      </c>
      <c r="I770" s="44">
        <v>4</v>
      </c>
      <c r="J770" s="41" t="s">
        <v>4</v>
      </c>
      <c r="K770" s="41" t="s">
        <v>1157</v>
      </c>
      <c r="L770" s="25">
        <f>M770/I770</f>
        <v>1087</v>
      </c>
      <c r="M770" s="43">
        <v>4348</v>
      </c>
    </row>
    <row r="771" spans="1:13" s="26" customFormat="1" ht="38.25" x14ac:dyDescent="0.2">
      <c r="A771" s="24">
        <v>766</v>
      </c>
      <c r="B771" s="27" t="s">
        <v>1166</v>
      </c>
      <c r="C771" s="40" t="s">
        <v>1164</v>
      </c>
      <c r="D771" s="41" t="s">
        <v>250</v>
      </c>
      <c r="E771" s="59"/>
      <c r="F771" s="27" t="s">
        <v>251</v>
      </c>
      <c r="G771" s="27" t="s">
        <v>914</v>
      </c>
      <c r="H771" s="40" t="s">
        <v>3</v>
      </c>
      <c r="I771" s="44">
        <v>1</v>
      </c>
      <c r="J771" s="41" t="s">
        <v>4</v>
      </c>
      <c r="K771" s="41" t="s">
        <v>1157</v>
      </c>
      <c r="L771" s="25">
        <f>M771/I771</f>
        <v>1087</v>
      </c>
      <c r="M771" s="43">
        <v>1087</v>
      </c>
    </row>
    <row r="772" spans="1:13" s="26" customFormat="1" ht="38.25" x14ac:dyDescent="0.2">
      <c r="A772" s="24">
        <v>767</v>
      </c>
      <c r="B772" s="27" t="s">
        <v>1166</v>
      </c>
      <c r="C772" s="40" t="s">
        <v>1164</v>
      </c>
      <c r="D772" s="41" t="s">
        <v>252</v>
      </c>
      <c r="E772" s="59"/>
      <c r="F772" s="27" t="s">
        <v>253</v>
      </c>
      <c r="G772" s="27" t="s">
        <v>914</v>
      </c>
      <c r="H772" s="40" t="s">
        <v>3</v>
      </c>
      <c r="I772" s="44">
        <v>1</v>
      </c>
      <c r="J772" s="41" t="s">
        <v>4</v>
      </c>
      <c r="K772" s="41" t="s">
        <v>1157</v>
      </c>
      <c r="L772" s="25">
        <f>M772/I772</f>
        <v>1087</v>
      </c>
      <c r="M772" s="43">
        <v>1087</v>
      </c>
    </row>
    <row r="773" spans="1:13" s="26" customFormat="1" ht="25.5" x14ac:dyDescent="0.2">
      <c r="A773" s="24">
        <v>768</v>
      </c>
      <c r="B773" s="27" t="s">
        <v>1166</v>
      </c>
      <c r="C773" s="40" t="s">
        <v>1164</v>
      </c>
      <c r="D773" s="41" t="s">
        <v>470</v>
      </c>
      <c r="E773" s="59"/>
      <c r="F773" s="27" t="s">
        <v>471</v>
      </c>
      <c r="G773" s="27" t="s">
        <v>0</v>
      </c>
      <c r="H773" s="40" t="s">
        <v>3</v>
      </c>
      <c r="I773" s="44">
        <v>1</v>
      </c>
      <c r="J773" s="41" t="s">
        <v>4</v>
      </c>
      <c r="K773" s="41" t="s">
        <v>1157</v>
      </c>
      <c r="L773" s="25">
        <f>M773/I773</f>
        <v>2493</v>
      </c>
      <c r="M773" s="43">
        <v>2493</v>
      </c>
    </row>
    <row r="774" spans="1:13" s="26" customFormat="1" ht="25.5" x14ac:dyDescent="0.2">
      <c r="A774" s="24">
        <v>769</v>
      </c>
      <c r="B774" s="27" t="s">
        <v>1166</v>
      </c>
      <c r="C774" s="40" t="s">
        <v>1164</v>
      </c>
      <c r="D774" s="41" t="s">
        <v>472</v>
      </c>
      <c r="E774" s="59"/>
      <c r="F774" s="27" t="s">
        <v>473</v>
      </c>
      <c r="G774" s="27" t="s">
        <v>0</v>
      </c>
      <c r="H774" s="40" t="s">
        <v>3</v>
      </c>
      <c r="I774" s="44">
        <v>1</v>
      </c>
      <c r="J774" s="41" t="s">
        <v>4</v>
      </c>
      <c r="K774" s="41" t="s">
        <v>1157</v>
      </c>
      <c r="L774" s="25">
        <f>M774/I774</f>
        <v>2493</v>
      </c>
      <c r="M774" s="43">
        <v>2493</v>
      </c>
    </row>
    <row r="775" spans="1:13" s="26" customFormat="1" ht="25.5" x14ac:dyDescent="0.2">
      <c r="A775" s="24">
        <v>770</v>
      </c>
      <c r="B775" s="27" t="s">
        <v>1166</v>
      </c>
      <c r="C775" s="40" t="s">
        <v>1164</v>
      </c>
      <c r="D775" s="41" t="s">
        <v>474</v>
      </c>
      <c r="E775" s="59"/>
      <c r="F775" s="27" t="s">
        <v>475</v>
      </c>
      <c r="G775" s="27" t="s">
        <v>0</v>
      </c>
      <c r="H775" s="40" t="s">
        <v>3</v>
      </c>
      <c r="I775" s="44">
        <v>1</v>
      </c>
      <c r="J775" s="41" t="s">
        <v>4</v>
      </c>
      <c r="K775" s="41" t="s">
        <v>1157</v>
      </c>
      <c r="L775" s="25">
        <f>M775/I775</f>
        <v>2493</v>
      </c>
      <c r="M775" s="43">
        <v>2493</v>
      </c>
    </row>
    <row r="776" spans="1:13" s="26" customFormat="1" ht="25.5" x14ac:dyDescent="0.2">
      <c r="A776" s="24">
        <v>771</v>
      </c>
      <c r="B776" s="27" t="s">
        <v>1166</v>
      </c>
      <c r="C776" s="40" t="s">
        <v>1164</v>
      </c>
      <c r="D776" s="41" t="s">
        <v>476</v>
      </c>
      <c r="E776" s="59"/>
      <c r="F776" s="27" t="s">
        <v>477</v>
      </c>
      <c r="G776" s="27" t="s">
        <v>0</v>
      </c>
      <c r="H776" s="40" t="s">
        <v>3</v>
      </c>
      <c r="I776" s="44">
        <v>1</v>
      </c>
      <c r="J776" s="41" t="s">
        <v>4</v>
      </c>
      <c r="K776" s="41" t="s">
        <v>1157</v>
      </c>
      <c r="L776" s="25">
        <f>M776/I776</f>
        <v>989</v>
      </c>
      <c r="M776" s="43">
        <v>989</v>
      </c>
    </row>
    <row r="777" spans="1:13" s="26" customFormat="1" ht="25.5" x14ac:dyDescent="0.2">
      <c r="A777" s="24">
        <v>772</v>
      </c>
      <c r="B777" s="27" t="s">
        <v>1166</v>
      </c>
      <c r="C777" s="40" t="s">
        <v>1164</v>
      </c>
      <c r="D777" s="41" t="s">
        <v>478</v>
      </c>
      <c r="E777" s="59"/>
      <c r="F777" s="27" t="s">
        <v>479</v>
      </c>
      <c r="G777" s="27" t="s">
        <v>0</v>
      </c>
      <c r="H777" s="40" t="s">
        <v>3</v>
      </c>
      <c r="I777" s="44">
        <v>1</v>
      </c>
      <c r="J777" s="41" t="s">
        <v>4</v>
      </c>
      <c r="K777" s="41" t="s">
        <v>1157</v>
      </c>
      <c r="L777" s="25">
        <f>M777/I777</f>
        <v>2493</v>
      </c>
      <c r="M777" s="43">
        <v>2493</v>
      </c>
    </row>
    <row r="778" spans="1:13" s="26" customFormat="1" ht="25.5" x14ac:dyDescent="0.2">
      <c r="A778" s="24">
        <v>773</v>
      </c>
      <c r="B778" s="27" t="s">
        <v>1166</v>
      </c>
      <c r="C778" s="40" t="s">
        <v>1164</v>
      </c>
      <c r="D778" s="41" t="s">
        <v>480</v>
      </c>
      <c r="E778" s="59"/>
      <c r="F778" s="27" t="s">
        <v>481</v>
      </c>
      <c r="G778" s="27" t="s">
        <v>0</v>
      </c>
      <c r="H778" s="40" t="s">
        <v>3</v>
      </c>
      <c r="I778" s="44">
        <v>1</v>
      </c>
      <c r="J778" s="41" t="s">
        <v>4</v>
      </c>
      <c r="K778" s="41" t="s">
        <v>1157</v>
      </c>
      <c r="L778" s="25">
        <f>M778/I778</f>
        <v>2493</v>
      </c>
      <c r="M778" s="43">
        <v>2493</v>
      </c>
    </row>
    <row r="779" spans="1:13" s="26" customFormat="1" ht="25.5" x14ac:dyDescent="0.2">
      <c r="A779" s="24">
        <v>774</v>
      </c>
      <c r="B779" s="27" t="s">
        <v>1166</v>
      </c>
      <c r="C779" s="40" t="s">
        <v>1164</v>
      </c>
      <c r="D779" s="41" t="s">
        <v>482</v>
      </c>
      <c r="E779" s="59"/>
      <c r="F779" s="27" t="s">
        <v>483</v>
      </c>
      <c r="G779" s="27" t="s">
        <v>0</v>
      </c>
      <c r="H779" s="40" t="s">
        <v>3</v>
      </c>
      <c r="I779" s="44">
        <v>1</v>
      </c>
      <c r="J779" s="41" t="s">
        <v>4</v>
      </c>
      <c r="K779" s="41" t="s">
        <v>1157</v>
      </c>
      <c r="L779" s="25">
        <f>M779/I779</f>
        <v>2493</v>
      </c>
      <c r="M779" s="43">
        <v>2493</v>
      </c>
    </row>
    <row r="780" spans="1:13" s="26" customFormat="1" ht="25.5" x14ac:dyDescent="0.2">
      <c r="A780" s="24">
        <v>775</v>
      </c>
      <c r="B780" s="27" t="s">
        <v>1166</v>
      </c>
      <c r="C780" s="40" t="s">
        <v>1164</v>
      </c>
      <c r="D780" s="41" t="s">
        <v>484</v>
      </c>
      <c r="E780" s="59"/>
      <c r="F780" s="27" t="s">
        <v>485</v>
      </c>
      <c r="G780" s="27" t="s">
        <v>0</v>
      </c>
      <c r="H780" s="40" t="s">
        <v>3</v>
      </c>
      <c r="I780" s="44">
        <v>1</v>
      </c>
      <c r="J780" s="41" t="s">
        <v>4</v>
      </c>
      <c r="K780" s="41" t="s">
        <v>1157</v>
      </c>
      <c r="L780" s="25">
        <f>M780/I780</f>
        <v>2492.5</v>
      </c>
      <c r="M780" s="43">
        <v>2492.5</v>
      </c>
    </row>
    <row r="781" spans="1:13" s="26" customFormat="1" ht="25.5" x14ac:dyDescent="0.2">
      <c r="A781" s="24">
        <v>776</v>
      </c>
      <c r="B781" s="27" t="s">
        <v>1166</v>
      </c>
      <c r="C781" s="40" t="s">
        <v>1164</v>
      </c>
      <c r="D781" s="41" t="s">
        <v>484</v>
      </c>
      <c r="E781" s="59"/>
      <c r="F781" s="27" t="s">
        <v>485</v>
      </c>
      <c r="G781" s="27" t="s">
        <v>0</v>
      </c>
      <c r="H781" s="40" t="s">
        <v>3</v>
      </c>
      <c r="I781" s="44">
        <v>1</v>
      </c>
      <c r="J781" s="41" t="s">
        <v>4</v>
      </c>
      <c r="K781" s="41" t="s">
        <v>1157</v>
      </c>
      <c r="L781" s="25">
        <f>M781/I781</f>
        <v>2492.5</v>
      </c>
      <c r="M781" s="43">
        <v>2492.5</v>
      </c>
    </row>
    <row r="782" spans="1:13" s="26" customFormat="1" ht="25.5" x14ac:dyDescent="0.2">
      <c r="A782" s="24">
        <v>777</v>
      </c>
      <c r="B782" s="27" t="s">
        <v>1166</v>
      </c>
      <c r="C782" s="40" t="s">
        <v>1164</v>
      </c>
      <c r="D782" s="41" t="s">
        <v>486</v>
      </c>
      <c r="E782" s="59"/>
      <c r="F782" s="27" t="s">
        <v>487</v>
      </c>
      <c r="G782" s="27" t="s">
        <v>0</v>
      </c>
      <c r="H782" s="40" t="s">
        <v>3</v>
      </c>
      <c r="I782" s="44">
        <v>1</v>
      </c>
      <c r="J782" s="41" t="s">
        <v>4</v>
      </c>
      <c r="K782" s="41" t="s">
        <v>1157</v>
      </c>
      <c r="L782" s="25">
        <f>M782/I782</f>
        <v>744</v>
      </c>
      <c r="M782" s="43">
        <v>744</v>
      </c>
    </row>
    <row r="783" spans="1:13" s="26" customFormat="1" ht="25.5" x14ac:dyDescent="0.2">
      <c r="A783" s="24">
        <v>778</v>
      </c>
      <c r="B783" s="27" t="s">
        <v>1166</v>
      </c>
      <c r="C783" s="40" t="s">
        <v>1164</v>
      </c>
      <c r="D783" s="41" t="s">
        <v>488</v>
      </c>
      <c r="E783" s="59"/>
      <c r="F783" s="27" t="s">
        <v>489</v>
      </c>
      <c r="G783" s="27" t="s">
        <v>0</v>
      </c>
      <c r="H783" s="40" t="s">
        <v>3</v>
      </c>
      <c r="I783" s="44">
        <v>1</v>
      </c>
      <c r="J783" s="41" t="s">
        <v>4</v>
      </c>
      <c r="K783" s="41" t="s">
        <v>1157</v>
      </c>
      <c r="L783" s="25">
        <f>M783/I783</f>
        <v>2562</v>
      </c>
      <c r="M783" s="43">
        <v>2562</v>
      </c>
    </row>
    <row r="784" spans="1:13" s="26" customFormat="1" ht="25.5" x14ac:dyDescent="0.2">
      <c r="A784" s="24">
        <v>779</v>
      </c>
      <c r="B784" s="27" t="s">
        <v>1166</v>
      </c>
      <c r="C784" s="40" t="s">
        <v>1164</v>
      </c>
      <c r="D784" s="41" t="s">
        <v>490</v>
      </c>
      <c r="E784" s="59"/>
      <c r="F784" s="27" t="s">
        <v>491</v>
      </c>
      <c r="G784" s="27" t="s">
        <v>0</v>
      </c>
      <c r="H784" s="40" t="s">
        <v>3</v>
      </c>
      <c r="I784" s="44">
        <v>1</v>
      </c>
      <c r="J784" s="41" t="s">
        <v>4</v>
      </c>
      <c r="K784" s="41" t="s">
        <v>1157</v>
      </c>
      <c r="L784" s="25">
        <f>M784/I784</f>
        <v>2493</v>
      </c>
      <c r="M784" s="43">
        <v>2493</v>
      </c>
    </row>
    <row r="785" spans="1:13" s="26" customFormat="1" ht="25.5" x14ac:dyDescent="0.2">
      <c r="A785" s="24">
        <v>780</v>
      </c>
      <c r="B785" s="27" t="s">
        <v>1166</v>
      </c>
      <c r="C785" s="40" t="s">
        <v>1164</v>
      </c>
      <c r="D785" s="41" t="s">
        <v>492</v>
      </c>
      <c r="E785" s="59"/>
      <c r="F785" s="27" t="s">
        <v>493</v>
      </c>
      <c r="G785" s="27" t="s">
        <v>0</v>
      </c>
      <c r="H785" s="40" t="s">
        <v>3</v>
      </c>
      <c r="I785" s="44">
        <v>1</v>
      </c>
      <c r="J785" s="41" t="s">
        <v>4</v>
      </c>
      <c r="K785" s="41" t="s">
        <v>1157</v>
      </c>
      <c r="L785" s="25">
        <f>M785/I785</f>
        <v>2493</v>
      </c>
      <c r="M785" s="43">
        <v>2493</v>
      </c>
    </row>
    <row r="786" spans="1:13" s="26" customFormat="1" ht="25.5" x14ac:dyDescent="0.2">
      <c r="A786" s="24">
        <v>781</v>
      </c>
      <c r="B786" s="27" t="s">
        <v>1166</v>
      </c>
      <c r="C786" s="40" t="s">
        <v>1164</v>
      </c>
      <c r="D786" s="41" t="s">
        <v>494</v>
      </c>
      <c r="E786" s="59"/>
      <c r="F786" s="27" t="s">
        <v>495</v>
      </c>
      <c r="G786" s="27" t="s">
        <v>0</v>
      </c>
      <c r="H786" s="40" t="s">
        <v>3</v>
      </c>
      <c r="I786" s="44">
        <v>1</v>
      </c>
      <c r="J786" s="41" t="s">
        <v>4</v>
      </c>
      <c r="K786" s="41" t="s">
        <v>1157</v>
      </c>
      <c r="L786" s="25">
        <f>M786/I786</f>
        <v>2493</v>
      </c>
      <c r="M786" s="43">
        <v>2493</v>
      </c>
    </row>
    <row r="787" spans="1:13" s="26" customFormat="1" ht="25.5" x14ac:dyDescent="0.2">
      <c r="A787" s="24">
        <v>782</v>
      </c>
      <c r="B787" s="27" t="s">
        <v>1166</v>
      </c>
      <c r="C787" s="40" t="s">
        <v>1164</v>
      </c>
      <c r="D787" s="41" t="s">
        <v>496</v>
      </c>
      <c r="E787" s="59"/>
      <c r="F787" s="27" t="s">
        <v>497</v>
      </c>
      <c r="G787" s="27" t="s">
        <v>0</v>
      </c>
      <c r="H787" s="40" t="s">
        <v>3</v>
      </c>
      <c r="I787" s="44">
        <v>1</v>
      </c>
      <c r="J787" s="41" t="s">
        <v>4</v>
      </c>
      <c r="K787" s="41" t="s">
        <v>1157</v>
      </c>
      <c r="L787" s="25">
        <f>M787/I787</f>
        <v>2493</v>
      </c>
      <c r="M787" s="43">
        <v>2493</v>
      </c>
    </row>
    <row r="788" spans="1:13" s="26" customFormat="1" ht="25.5" x14ac:dyDescent="0.2">
      <c r="A788" s="24">
        <v>783</v>
      </c>
      <c r="B788" s="27" t="s">
        <v>1166</v>
      </c>
      <c r="C788" s="40" t="s">
        <v>1164</v>
      </c>
      <c r="D788" s="41" t="s">
        <v>622</v>
      </c>
      <c r="E788" s="60"/>
      <c r="F788" s="27" t="s">
        <v>623</v>
      </c>
      <c r="G788" s="27" t="s">
        <v>623</v>
      </c>
      <c r="H788" s="40" t="s">
        <v>3</v>
      </c>
      <c r="I788" s="44">
        <v>1</v>
      </c>
      <c r="J788" s="41" t="s">
        <v>523</v>
      </c>
      <c r="K788" s="41" t="s">
        <v>1163</v>
      </c>
      <c r="L788" s="25">
        <f>M788/I788</f>
        <v>5521</v>
      </c>
      <c r="M788" s="43">
        <v>5521</v>
      </c>
    </row>
    <row r="789" spans="1:13" s="26" customFormat="1" ht="51" x14ac:dyDescent="0.2">
      <c r="A789" s="24">
        <v>784</v>
      </c>
      <c r="B789" s="27" t="s">
        <v>1166</v>
      </c>
      <c r="C789" s="40" t="s">
        <v>1164</v>
      </c>
      <c r="D789" s="41" t="s">
        <v>71</v>
      </c>
      <c r="E789" s="58">
        <v>40</v>
      </c>
      <c r="F789" s="27" t="s">
        <v>72</v>
      </c>
      <c r="G789" s="27" t="s">
        <v>1108</v>
      </c>
      <c r="H789" s="40" t="s">
        <v>3</v>
      </c>
      <c r="I789" s="44">
        <v>3</v>
      </c>
      <c r="J789" s="41" t="s">
        <v>12</v>
      </c>
      <c r="K789" s="41" t="s">
        <v>1159</v>
      </c>
      <c r="L789" s="25">
        <f>M789/I789</f>
        <v>794.33333333333337</v>
      </c>
      <c r="M789" s="43">
        <v>2383</v>
      </c>
    </row>
    <row r="790" spans="1:13" s="26" customFormat="1" ht="51" x14ac:dyDescent="0.2">
      <c r="A790" s="24">
        <v>785</v>
      </c>
      <c r="B790" s="27" t="s">
        <v>1166</v>
      </c>
      <c r="C790" s="40" t="s">
        <v>1164</v>
      </c>
      <c r="D790" s="41" t="s">
        <v>71</v>
      </c>
      <c r="E790" s="60"/>
      <c r="F790" s="27" t="s">
        <v>72</v>
      </c>
      <c r="G790" s="27" t="s">
        <v>1109</v>
      </c>
      <c r="H790" s="40" t="s">
        <v>3</v>
      </c>
      <c r="I790" s="44">
        <v>16</v>
      </c>
      <c r="J790" s="41" t="s">
        <v>12</v>
      </c>
      <c r="K790" s="41" t="s">
        <v>1159</v>
      </c>
      <c r="L790" s="25">
        <f>M790/I790</f>
        <v>794.33333333333337</v>
      </c>
      <c r="M790" s="43">
        <v>12709.333333333334</v>
      </c>
    </row>
    <row r="791" spans="1:13" s="26" customFormat="1" ht="38.25" x14ac:dyDescent="0.2">
      <c r="A791" s="24">
        <v>786</v>
      </c>
      <c r="B791" s="27" t="s">
        <v>1166</v>
      </c>
      <c r="C791" s="40" t="s">
        <v>1164</v>
      </c>
      <c r="D791" s="41" t="s">
        <v>69</v>
      </c>
      <c r="E791" s="58">
        <v>41</v>
      </c>
      <c r="F791" s="27" t="s">
        <v>70</v>
      </c>
      <c r="G791" s="27" t="s">
        <v>0</v>
      </c>
      <c r="H791" s="40" t="s">
        <v>3</v>
      </c>
      <c r="I791" s="44">
        <v>5</v>
      </c>
      <c r="J791" s="41" t="s">
        <v>1</v>
      </c>
      <c r="K791" s="39" t="s">
        <v>1156</v>
      </c>
      <c r="L791" s="25">
        <f>M791/I791</f>
        <v>553</v>
      </c>
      <c r="M791" s="43">
        <v>2765</v>
      </c>
    </row>
    <row r="792" spans="1:13" s="26" customFormat="1" ht="38.25" x14ac:dyDescent="0.2">
      <c r="A792" s="24">
        <v>787</v>
      </c>
      <c r="B792" s="27" t="s">
        <v>1166</v>
      </c>
      <c r="C792" s="40" t="s">
        <v>1164</v>
      </c>
      <c r="D792" s="41" t="s">
        <v>69</v>
      </c>
      <c r="E792" s="59"/>
      <c r="F792" s="27" t="s">
        <v>70</v>
      </c>
      <c r="G792" s="27" t="s">
        <v>0</v>
      </c>
      <c r="H792" s="40" t="s">
        <v>3</v>
      </c>
      <c r="I792" s="44">
        <v>4</v>
      </c>
      <c r="J792" s="41" t="s">
        <v>1</v>
      </c>
      <c r="K792" s="39" t="s">
        <v>1156</v>
      </c>
      <c r="L792" s="25">
        <f>M792/I792</f>
        <v>553</v>
      </c>
      <c r="M792" s="43">
        <v>2212</v>
      </c>
    </row>
    <row r="793" spans="1:13" s="26" customFormat="1" ht="38.25" x14ac:dyDescent="0.2">
      <c r="A793" s="24">
        <v>788</v>
      </c>
      <c r="B793" s="27" t="s">
        <v>1166</v>
      </c>
      <c r="C793" s="40" t="s">
        <v>1164</v>
      </c>
      <c r="D793" s="41" t="s">
        <v>71</v>
      </c>
      <c r="E793" s="59"/>
      <c r="F793" s="27" t="s">
        <v>72</v>
      </c>
      <c r="G793" s="27" t="s">
        <v>0</v>
      </c>
      <c r="H793" s="40" t="s">
        <v>3</v>
      </c>
      <c r="I793" s="44">
        <v>7</v>
      </c>
      <c r="J793" s="41" t="s">
        <v>1</v>
      </c>
      <c r="K793" s="39" t="s">
        <v>1156</v>
      </c>
      <c r="L793" s="25">
        <f>M793/I793</f>
        <v>794.33333333333337</v>
      </c>
      <c r="M793" s="43">
        <v>5560.3333333333339</v>
      </c>
    </row>
    <row r="794" spans="1:13" s="26" customFormat="1" ht="38.25" x14ac:dyDescent="0.2">
      <c r="A794" s="24">
        <v>789</v>
      </c>
      <c r="B794" s="27" t="s">
        <v>1166</v>
      </c>
      <c r="C794" s="40" t="s">
        <v>1164</v>
      </c>
      <c r="D794" s="41" t="s">
        <v>71</v>
      </c>
      <c r="E794" s="59"/>
      <c r="F794" s="27" t="s">
        <v>72</v>
      </c>
      <c r="G794" s="27" t="s">
        <v>0</v>
      </c>
      <c r="H794" s="40" t="s">
        <v>3</v>
      </c>
      <c r="I794" s="44">
        <v>5</v>
      </c>
      <c r="J794" s="41" t="s">
        <v>1</v>
      </c>
      <c r="K794" s="39" t="s">
        <v>1156</v>
      </c>
      <c r="L794" s="25">
        <f>M794/I794</f>
        <v>1195</v>
      </c>
      <c r="M794" s="43">
        <v>5975</v>
      </c>
    </row>
    <row r="795" spans="1:13" s="26" customFormat="1" ht="38.25" x14ac:dyDescent="0.2">
      <c r="A795" s="24">
        <v>790</v>
      </c>
      <c r="B795" s="27" t="s">
        <v>1166</v>
      </c>
      <c r="C795" s="40" t="s">
        <v>1164</v>
      </c>
      <c r="D795" s="41" t="s">
        <v>71</v>
      </c>
      <c r="E795" s="59"/>
      <c r="F795" s="27" t="s">
        <v>72</v>
      </c>
      <c r="G795" s="27" t="s">
        <v>0</v>
      </c>
      <c r="H795" s="40" t="s">
        <v>3</v>
      </c>
      <c r="I795" s="44">
        <v>67</v>
      </c>
      <c r="J795" s="41" t="s">
        <v>1</v>
      </c>
      <c r="K795" s="39" t="s">
        <v>1156</v>
      </c>
      <c r="L795" s="25">
        <f>M795/I795</f>
        <v>3375.6417910447763</v>
      </c>
      <c r="M795" s="43">
        <v>226168</v>
      </c>
    </row>
    <row r="796" spans="1:13" s="26" customFormat="1" ht="38.25" x14ac:dyDescent="0.2">
      <c r="A796" s="24">
        <v>791</v>
      </c>
      <c r="B796" s="27" t="s">
        <v>1166</v>
      </c>
      <c r="C796" s="40" t="s">
        <v>1164</v>
      </c>
      <c r="D796" s="41" t="s">
        <v>71</v>
      </c>
      <c r="E796" s="59"/>
      <c r="F796" s="27" t="s">
        <v>72</v>
      </c>
      <c r="G796" s="27" t="s">
        <v>0</v>
      </c>
      <c r="H796" s="40" t="s">
        <v>3</v>
      </c>
      <c r="I796" s="44">
        <v>16</v>
      </c>
      <c r="J796" s="41" t="s">
        <v>1</v>
      </c>
      <c r="K796" s="39" t="s">
        <v>1156</v>
      </c>
      <c r="L796" s="25">
        <f>M796/I796</f>
        <v>553</v>
      </c>
      <c r="M796" s="43">
        <v>8848</v>
      </c>
    </row>
    <row r="797" spans="1:13" s="26" customFormat="1" ht="38.25" x14ac:dyDescent="0.2">
      <c r="A797" s="24">
        <v>792</v>
      </c>
      <c r="B797" s="27" t="s">
        <v>1166</v>
      </c>
      <c r="C797" s="40" t="s">
        <v>1164</v>
      </c>
      <c r="D797" s="41" t="s">
        <v>73</v>
      </c>
      <c r="E797" s="60"/>
      <c r="F797" s="27" t="s">
        <v>74</v>
      </c>
      <c r="G797" s="27" t="s">
        <v>0</v>
      </c>
      <c r="H797" s="40" t="s">
        <v>3</v>
      </c>
      <c r="I797" s="44">
        <v>3</v>
      </c>
      <c r="J797" s="41" t="s">
        <v>1</v>
      </c>
      <c r="K797" s="39" t="s">
        <v>1156</v>
      </c>
      <c r="L797" s="25">
        <f>M797/I797</f>
        <v>2864</v>
      </c>
      <c r="M797" s="43">
        <v>8592</v>
      </c>
    </row>
    <row r="798" spans="1:13" s="26" customFormat="1" x14ac:dyDescent="0.2">
      <c r="A798" s="24">
        <v>793</v>
      </c>
      <c r="B798" s="27" t="s">
        <v>1166</v>
      </c>
      <c r="C798" s="40" t="s">
        <v>1164</v>
      </c>
      <c r="D798" s="41" t="s">
        <v>8</v>
      </c>
      <c r="E798" s="58">
        <v>42</v>
      </c>
      <c r="F798" s="27" t="s">
        <v>9</v>
      </c>
      <c r="G798" s="27" t="s">
        <v>822</v>
      </c>
      <c r="H798" s="40" t="s">
        <v>7</v>
      </c>
      <c r="I798" s="42">
        <v>2</v>
      </c>
      <c r="J798" s="41" t="s">
        <v>4</v>
      </c>
      <c r="K798" s="41" t="s">
        <v>1157</v>
      </c>
      <c r="L798" s="25">
        <f>M798/I798</f>
        <v>56.571428571428569</v>
      </c>
      <c r="M798" s="43">
        <v>113.14285714285714</v>
      </c>
    </row>
    <row r="799" spans="1:13" s="26" customFormat="1" ht="20.25" customHeight="1" x14ac:dyDescent="0.2">
      <c r="A799" s="24">
        <v>794</v>
      </c>
      <c r="B799" s="27" t="s">
        <v>1166</v>
      </c>
      <c r="C799" s="40" t="s">
        <v>1164</v>
      </c>
      <c r="D799" s="41" t="s">
        <v>8</v>
      </c>
      <c r="E799" s="59"/>
      <c r="F799" s="27" t="s">
        <v>9</v>
      </c>
      <c r="G799" s="27" t="s">
        <v>822</v>
      </c>
      <c r="H799" s="40" t="s">
        <v>7</v>
      </c>
      <c r="I799" s="42">
        <v>7</v>
      </c>
      <c r="J799" s="41" t="s">
        <v>4</v>
      </c>
      <c r="K799" s="41" t="s">
        <v>1157</v>
      </c>
      <c r="L799" s="25">
        <f>M799/I799</f>
        <v>56.571428571428569</v>
      </c>
      <c r="M799" s="43">
        <v>396</v>
      </c>
    </row>
    <row r="800" spans="1:13" s="26" customFormat="1" ht="39" customHeight="1" x14ac:dyDescent="0.2">
      <c r="A800" s="24">
        <v>795</v>
      </c>
      <c r="B800" s="27" t="s">
        <v>1166</v>
      </c>
      <c r="C800" s="40" t="s">
        <v>1164</v>
      </c>
      <c r="D800" s="41" t="s">
        <v>8</v>
      </c>
      <c r="E800" s="59"/>
      <c r="F800" s="27" t="s">
        <v>9</v>
      </c>
      <c r="G800" s="27" t="s">
        <v>0</v>
      </c>
      <c r="H800" s="40" t="s">
        <v>7</v>
      </c>
      <c r="I800" s="42">
        <v>1</v>
      </c>
      <c r="J800" s="41" t="s">
        <v>4</v>
      </c>
      <c r="K800" s="41" t="s">
        <v>1157</v>
      </c>
      <c r="L800" s="25">
        <f>M800/I800</f>
        <v>89.1</v>
      </c>
      <c r="M800" s="43">
        <v>89.1</v>
      </c>
    </row>
    <row r="801" spans="1:13" s="26" customFormat="1" x14ac:dyDescent="0.2">
      <c r="A801" s="24">
        <v>796</v>
      </c>
      <c r="B801" s="27" t="s">
        <v>1166</v>
      </c>
      <c r="C801" s="40" t="s">
        <v>1164</v>
      </c>
      <c r="D801" s="41" t="s">
        <v>8</v>
      </c>
      <c r="E801" s="59"/>
      <c r="F801" s="27" t="s">
        <v>9</v>
      </c>
      <c r="G801" s="27" t="s">
        <v>0</v>
      </c>
      <c r="H801" s="40" t="s">
        <v>7</v>
      </c>
      <c r="I801" s="42">
        <v>2</v>
      </c>
      <c r="J801" s="41" t="s">
        <v>4</v>
      </c>
      <c r="K801" s="41" t="s">
        <v>1157</v>
      </c>
      <c r="L801" s="25">
        <f>M801/I801</f>
        <v>89.1</v>
      </c>
      <c r="M801" s="43">
        <v>178.2</v>
      </c>
    </row>
    <row r="802" spans="1:13" s="26" customFormat="1" x14ac:dyDescent="0.2">
      <c r="A802" s="24">
        <v>797</v>
      </c>
      <c r="B802" s="27" t="s">
        <v>1166</v>
      </c>
      <c r="C802" s="40" t="s">
        <v>1164</v>
      </c>
      <c r="D802" s="41" t="s">
        <v>8</v>
      </c>
      <c r="E802" s="59"/>
      <c r="F802" s="27" t="s">
        <v>9</v>
      </c>
      <c r="G802" s="27" t="s">
        <v>0</v>
      </c>
      <c r="H802" s="40" t="s">
        <v>7</v>
      </c>
      <c r="I802" s="42">
        <v>7</v>
      </c>
      <c r="J802" s="41" t="s">
        <v>4</v>
      </c>
      <c r="K802" s="41" t="s">
        <v>1157</v>
      </c>
      <c r="L802" s="25">
        <f>M802/I802</f>
        <v>89.1</v>
      </c>
      <c r="M802" s="43">
        <v>623.69999999999993</v>
      </c>
    </row>
    <row r="803" spans="1:13" s="26" customFormat="1" x14ac:dyDescent="0.2">
      <c r="A803" s="24">
        <v>798</v>
      </c>
      <c r="B803" s="27" t="s">
        <v>1166</v>
      </c>
      <c r="C803" s="40" t="s">
        <v>1164</v>
      </c>
      <c r="D803" s="41" t="s">
        <v>8</v>
      </c>
      <c r="E803" s="59"/>
      <c r="F803" s="27" t="s">
        <v>9</v>
      </c>
      <c r="G803" s="27" t="s">
        <v>0</v>
      </c>
      <c r="H803" s="40" t="s">
        <v>7</v>
      </c>
      <c r="I803" s="42">
        <v>547</v>
      </c>
      <c r="J803" s="41" t="s">
        <v>4</v>
      </c>
      <c r="K803" s="41" t="s">
        <v>1157</v>
      </c>
      <c r="L803" s="25">
        <f>M803/I803</f>
        <v>97.603290676416819</v>
      </c>
      <c r="M803" s="43">
        <v>53389</v>
      </c>
    </row>
    <row r="804" spans="1:13" s="26" customFormat="1" x14ac:dyDescent="0.2">
      <c r="A804" s="24">
        <v>799</v>
      </c>
      <c r="B804" s="27" t="s">
        <v>1166</v>
      </c>
      <c r="C804" s="40" t="s">
        <v>1164</v>
      </c>
      <c r="D804" s="41" t="s">
        <v>8</v>
      </c>
      <c r="E804" s="60"/>
      <c r="F804" s="27" t="s">
        <v>9</v>
      </c>
      <c r="G804" s="27" t="s">
        <v>823</v>
      </c>
      <c r="H804" s="40" t="s">
        <v>7</v>
      </c>
      <c r="I804" s="42">
        <v>97</v>
      </c>
      <c r="J804" s="41" t="s">
        <v>4</v>
      </c>
      <c r="K804" s="41" t="s">
        <v>1157</v>
      </c>
      <c r="L804" s="25">
        <f>M804/I804</f>
        <v>116.74226804123711</v>
      </c>
      <c r="M804" s="43">
        <v>11324</v>
      </c>
    </row>
    <row r="805" spans="1:13" s="26" customFormat="1" x14ac:dyDescent="0.2">
      <c r="A805" s="24">
        <v>800</v>
      </c>
      <c r="B805" s="27" t="s">
        <v>1166</v>
      </c>
      <c r="C805" s="40" t="s">
        <v>1164</v>
      </c>
      <c r="D805" s="41" t="s">
        <v>10</v>
      </c>
      <c r="E805" s="58">
        <v>43</v>
      </c>
      <c r="F805" s="27" t="s">
        <v>11</v>
      </c>
      <c r="G805" s="27" t="s">
        <v>0</v>
      </c>
      <c r="H805" s="40" t="s">
        <v>7</v>
      </c>
      <c r="I805" s="42">
        <v>23</v>
      </c>
      <c r="J805" s="41" t="s">
        <v>12</v>
      </c>
      <c r="K805" s="41" t="s">
        <v>1159</v>
      </c>
      <c r="L805" s="25">
        <f>M805/I805</f>
        <v>95.303030303030297</v>
      </c>
      <c r="M805" s="43">
        <v>2191.969696969697</v>
      </c>
    </row>
    <row r="806" spans="1:13" s="26" customFormat="1" x14ac:dyDescent="0.2">
      <c r="A806" s="24">
        <v>801</v>
      </c>
      <c r="B806" s="27" t="s">
        <v>1166</v>
      </c>
      <c r="C806" s="40" t="s">
        <v>1164</v>
      </c>
      <c r="D806" s="41" t="s">
        <v>10</v>
      </c>
      <c r="E806" s="60"/>
      <c r="F806" s="27" t="s">
        <v>11</v>
      </c>
      <c r="G806" s="27" t="s">
        <v>0</v>
      </c>
      <c r="H806" s="40" t="s">
        <v>7</v>
      </c>
      <c r="I806" s="42">
        <v>10</v>
      </c>
      <c r="J806" s="41" t="s">
        <v>12</v>
      </c>
      <c r="K806" s="41" t="s">
        <v>1159</v>
      </c>
      <c r="L806" s="25">
        <f>M806/I806</f>
        <v>95.303030303030297</v>
      </c>
      <c r="M806" s="43">
        <v>953.030303030303</v>
      </c>
    </row>
    <row r="807" spans="1:13" s="26" customFormat="1" x14ac:dyDescent="0.2">
      <c r="A807" s="24">
        <v>802</v>
      </c>
      <c r="B807" s="27" t="s">
        <v>1166</v>
      </c>
      <c r="C807" s="40" t="s">
        <v>1164</v>
      </c>
      <c r="D807" s="41" t="s">
        <v>8</v>
      </c>
      <c r="E807" s="58">
        <v>44</v>
      </c>
      <c r="F807" s="27" t="s">
        <v>9</v>
      </c>
      <c r="G807" s="27" t="s">
        <v>823</v>
      </c>
      <c r="H807" s="40" t="s">
        <v>7</v>
      </c>
      <c r="I807" s="42">
        <v>62</v>
      </c>
      <c r="J807" s="41" t="s">
        <v>2</v>
      </c>
      <c r="K807" s="41" t="s">
        <v>1158</v>
      </c>
      <c r="L807" s="25">
        <f>M807/I807</f>
        <v>69.129032258064512</v>
      </c>
      <c r="M807" s="43">
        <v>4286</v>
      </c>
    </row>
    <row r="808" spans="1:13" s="26" customFormat="1" x14ac:dyDescent="0.2">
      <c r="A808" s="24">
        <v>803</v>
      </c>
      <c r="B808" s="27" t="s">
        <v>1166</v>
      </c>
      <c r="C808" s="40" t="s">
        <v>1164</v>
      </c>
      <c r="D808" s="41" t="s">
        <v>8</v>
      </c>
      <c r="E808" s="59"/>
      <c r="F808" s="27" t="s">
        <v>9</v>
      </c>
      <c r="G808" s="27" t="s">
        <v>823</v>
      </c>
      <c r="H808" s="40" t="s">
        <v>7</v>
      </c>
      <c r="I808" s="42">
        <v>52</v>
      </c>
      <c r="J808" s="41" t="s">
        <v>2</v>
      </c>
      <c r="K808" s="41" t="s">
        <v>1158</v>
      </c>
      <c r="L808" s="25">
        <f>M808/I808</f>
        <v>69.129032258064512</v>
      </c>
      <c r="M808" s="43">
        <v>3594.7096774193546</v>
      </c>
    </row>
    <row r="809" spans="1:13" s="26" customFormat="1" x14ac:dyDescent="0.2">
      <c r="A809" s="24">
        <v>804</v>
      </c>
      <c r="B809" s="27" t="s">
        <v>1166</v>
      </c>
      <c r="C809" s="40" t="s">
        <v>1164</v>
      </c>
      <c r="D809" s="41" t="s">
        <v>638</v>
      </c>
      <c r="E809" s="59"/>
      <c r="F809" s="27" t="s">
        <v>639</v>
      </c>
      <c r="G809" s="27" t="s">
        <v>1030</v>
      </c>
      <c r="H809" s="40" t="s">
        <v>7</v>
      </c>
      <c r="I809" s="42">
        <v>35</v>
      </c>
      <c r="J809" s="41" t="s">
        <v>2</v>
      </c>
      <c r="K809" s="41" t="s">
        <v>1158</v>
      </c>
      <c r="L809" s="25">
        <f>M809/I809</f>
        <v>106.77777777777777</v>
      </c>
      <c r="M809" s="43">
        <v>3737.2222222222222</v>
      </c>
    </row>
    <row r="810" spans="1:13" s="26" customFormat="1" x14ac:dyDescent="0.2">
      <c r="A810" s="24">
        <v>805</v>
      </c>
      <c r="B810" s="27" t="s">
        <v>1166</v>
      </c>
      <c r="C810" s="40" t="s">
        <v>1164</v>
      </c>
      <c r="D810" s="41" t="s">
        <v>638</v>
      </c>
      <c r="E810" s="60"/>
      <c r="F810" s="27" t="s">
        <v>639</v>
      </c>
      <c r="G810" s="27" t="s">
        <v>1030</v>
      </c>
      <c r="H810" s="40" t="s">
        <v>7</v>
      </c>
      <c r="I810" s="42">
        <v>9</v>
      </c>
      <c r="J810" s="41" t="s">
        <v>2</v>
      </c>
      <c r="K810" s="41" t="s">
        <v>1158</v>
      </c>
      <c r="L810" s="25">
        <f>M810/I810</f>
        <v>106.77777777777777</v>
      </c>
      <c r="M810" s="43">
        <v>961</v>
      </c>
    </row>
    <row r="811" spans="1:13" s="26" customFormat="1" x14ac:dyDescent="0.2">
      <c r="A811" s="24">
        <v>806</v>
      </c>
      <c r="B811" s="27" t="s">
        <v>1166</v>
      </c>
      <c r="C811" s="40" t="s">
        <v>1164</v>
      </c>
      <c r="D811" s="41" t="s">
        <v>10</v>
      </c>
      <c r="E811" s="57">
        <v>45</v>
      </c>
      <c r="F811" s="27" t="s">
        <v>11</v>
      </c>
      <c r="G811" s="27" t="s">
        <v>0</v>
      </c>
      <c r="H811" s="40" t="s">
        <v>7</v>
      </c>
      <c r="I811" s="42">
        <v>2</v>
      </c>
      <c r="J811" s="41" t="s">
        <v>1</v>
      </c>
      <c r="K811" s="39" t="s">
        <v>1156</v>
      </c>
      <c r="L811" s="25">
        <f>M811/I811</f>
        <v>92</v>
      </c>
      <c r="M811" s="43">
        <v>184</v>
      </c>
    </row>
    <row r="812" spans="1:13" s="26" customFormat="1" ht="25.5" x14ac:dyDescent="0.2">
      <c r="A812" s="24">
        <v>807</v>
      </c>
      <c r="B812" s="27" t="s">
        <v>1166</v>
      </c>
      <c r="C812" s="40" t="s">
        <v>1164</v>
      </c>
      <c r="D812" s="41" t="s">
        <v>154</v>
      </c>
      <c r="E812" s="58">
        <v>46</v>
      </c>
      <c r="F812" s="27" t="s">
        <v>155</v>
      </c>
      <c r="G812" s="27" t="s">
        <v>873</v>
      </c>
      <c r="H812" s="40" t="s">
        <v>3</v>
      </c>
      <c r="I812" s="44">
        <v>13</v>
      </c>
      <c r="J812" s="41" t="s">
        <v>4</v>
      </c>
      <c r="K812" s="41" t="s">
        <v>1157</v>
      </c>
      <c r="L812" s="25">
        <f>M812/I812</f>
        <v>365.84615384615387</v>
      </c>
      <c r="M812" s="43">
        <v>4756</v>
      </c>
    </row>
    <row r="813" spans="1:13" s="26" customFormat="1" ht="25.5" x14ac:dyDescent="0.2">
      <c r="A813" s="24">
        <v>808</v>
      </c>
      <c r="B813" s="27" t="s">
        <v>1166</v>
      </c>
      <c r="C813" s="40" t="s">
        <v>1164</v>
      </c>
      <c r="D813" s="41" t="s">
        <v>154</v>
      </c>
      <c r="E813" s="59"/>
      <c r="F813" s="27" t="s">
        <v>155</v>
      </c>
      <c r="G813" s="27" t="s">
        <v>874</v>
      </c>
      <c r="H813" s="40" t="s">
        <v>3</v>
      </c>
      <c r="I813" s="44">
        <v>4</v>
      </c>
      <c r="J813" s="41" t="s">
        <v>4</v>
      </c>
      <c r="K813" s="41" t="s">
        <v>1157</v>
      </c>
      <c r="L813" s="25">
        <f>M813/I813</f>
        <v>785.75</v>
      </c>
      <c r="M813" s="43">
        <v>3143</v>
      </c>
    </row>
    <row r="814" spans="1:13" s="26" customFormat="1" ht="25.5" x14ac:dyDescent="0.2">
      <c r="A814" s="24">
        <v>809</v>
      </c>
      <c r="B814" s="27" t="s">
        <v>1166</v>
      </c>
      <c r="C814" s="40" t="s">
        <v>1164</v>
      </c>
      <c r="D814" s="41" t="s">
        <v>156</v>
      </c>
      <c r="E814" s="59"/>
      <c r="F814" s="27" t="s">
        <v>157</v>
      </c>
      <c r="G814" s="27" t="s">
        <v>873</v>
      </c>
      <c r="H814" s="40" t="s">
        <v>3</v>
      </c>
      <c r="I814" s="44">
        <v>9</v>
      </c>
      <c r="J814" s="41" t="s">
        <v>4</v>
      </c>
      <c r="K814" s="41" t="s">
        <v>1157</v>
      </c>
      <c r="L814" s="25">
        <f>M814/I814</f>
        <v>365.77777777777777</v>
      </c>
      <c r="M814" s="43">
        <v>3292</v>
      </c>
    </row>
    <row r="815" spans="1:13" s="26" customFormat="1" ht="25.5" x14ac:dyDescent="0.2">
      <c r="A815" s="24">
        <v>810</v>
      </c>
      <c r="B815" s="27" t="s">
        <v>1166</v>
      </c>
      <c r="C815" s="40" t="s">
        <v>1164</v>
      </c>
      <c r="D815" s="41" t="s">
        <v>156</v>
      </c>
      <c r="E815" s="59"/>
      <c r="F815" s="27" t="s">
        <v>157</v>
      </c>
      <c r="G815" s="27" t="s">
        <v>0</v>
      </c>
      <c r="H815" s="40" t="s">
        <v>3</v>
      </c>
      <c r="I815" s="44">
        <v>11</v>
      </c>
      <c r="J815" s="41" t="s">
        <v>4</v>
      </c>
      <c r="K815" s="41" t="s">
        <v>1157</v>
      </c>
      <c r="L815" s="25">
        <f>M815/I815</f>
        <v>785.72727272727275</v>
      </c>
      <c r="M815" s="43">
        <v>8643</v>
      </c>
    </row>
    <row r="816" spans="1:13" s="26" customFormat="1" ht="25.5" x14ac:dyDescent="0.2">
      <c r="A816" s="24">
        <v>811</v>
      </c>
      <c r="B816" s="27" t="s">
        <v>1166</v>
      </c>
      <c r="C816" s="40" t="s">
        <v>1164</v>
      </c>
      <c r="D816" s="41" t="s">
        <v>596</v>
      </c>
      <c r="E816" s="59"/>
      <c r="F816" s="27" t="s">
        <v>597</v>
      </c>
      <c r="G816" s="27" t="s">
        <v>1009</v>
      </c>
      <c r="H816" s="40" t="s">
        <v>3</v>
      </c>
      <c r="I816" s="44">
        <v>2</v>
      </c>
      <c r="J816" s="41" t="s">
        <v>4</v>
      </c>
      <c r="K816" s="41" t="s">
        <v>1157</v>
      </c>
      <c r="L816" s="25">
        <f>M816/I816</f>
        <v>594.97368421052636</v>
      </c>
      <c r="M816" s="43">
        <v>1189.9473684210527</v>
      </c>
    </row>
    <row r="817" spans="1:13" s="26" customFormat="1" ht="25.5" x14ac:dyDescent="0.2">
      <c r="A817" s="24">
        <v>812</v>
      </c>
      <c r="B817" s="27" t="s">
        <v>1166</v>
      </c>
      <c r="C817" s="40" t="s">
        <v>1164</v>
      </c>
      <c r="D817" s="41" t="s">
        <v>596</v>
      </c>
      <c r="E817" s="59"/>
      <c r="F817" s="27" t="s">
        <v>597</v>
      </c>
      <c r="G817" s="27" t="s">
        <v>1010</v>
      </c>
      <c r="H817" s="40" t="s">
        <v>3</v>
      </c>
      <c r="I817" s="44">
        <v>5</v>
      </c>
      <c r="J817" s="41" t="s">
        <v>4</v>
      </c>
      <c r="K817" s="41" t="s">
        <v>1157</v>
      </c>
      <c r="L817" s="25">
        <f>M817/I817</f>
        <v>636.0526315789474</v>
      </c>
      <c r="M817" s="43">
        <v>3180.2631578947371</v>
      </c>
    </row>
    <row r="818" spans="1:13" s="26" customFormat="1" ht="25.5" x14ac:dyDescent="0.2">
      <c r="A818" s="24">
        <v>813</v>
      </c>
      <c r="B818" s="27" t="s">
        <v>1166</v>
      </c>
      <c r="C818" s="40" t="s">
        <v>1164</v>
      </c>
      <c r="D818" s="41" t="s">
        <v>596</v>
      </c>
      <c r="E818" s="59"/>
      <c r="F818" s="27" t="s">
        <v>597</v>
      </c>
      <c r="G818" s="27" t="s">
        <v>1010</v>
      </c>
      <c r="H818" s="40" t="s">
        <v>3</v>
      </c>
      <c r="I818" s="44">
        <v>11</v>
      </c>
      <c r="J818" s="41" t="s">
        <v>4</v>
      </c>
      <c r="K818" s="41" t="s">
        <v>1157</v>
      </c>
      <c r="L818" s="25">
        <f>M818/I818</f>
        <v>636.0526315789474</v>
      </c>
      <c r="M818" s="43">
        <v>6996.5789473684217</v>
      </c>
    </row>
    <row r="819" spans="1:13" s="26" customFormat="1" ht="25.5" x14ac:dyDescent="0.2">
      <c r="A819" s="24">
        <v>814</v>
      </c>
      <c r="B819" s="27" t="s">
        <v>1166</v>
      </c>
      <c r="C819" s="40" t="s">
        <v>1164</v>
      </c>
      <c r="D819" s="41" t="s">
        <v>596</v>
      </c>
      <c r="E819" s="59"/>
      <c r="F819" s="27" t="s">
        <v>597</v>
      </c>
      <c r="G819" s="27" t="s">
        <v>1010</v>
      </c>
      <c r="H819" s="40" t="s">
        <v>3</v>
      </c>
      <c r="I819" s="44">
        <v>11</v>
      </c>
      <c r="J819" s="41" t="s">
        <v>4</v>
      </c>
      <c r="K819" s="41" t="s">
        <v>1157</v>
      </c>
      <c r="L819" s="25">
        <f>M819/I819</f>
        <v>636.0526315789474</v>
      </c>
      <c r="M819" s="43">
        <v>6996.5789473684217</v>
      </c>
    </row>
    <row r="820" spans="1:13" s="26" customFormat="1" ht="25.5" x14ac:dyDescent="0.2">
      <c r="A820" s="24">
        <v>815</v>
      </c>
      <c r="B820" s="27" t="s">
        <v>1166</v>
      </c>
      <c r="C820" s="40" t="s">
        <v>1164</v>
      </c>
      <c r="D820" s="41" t="s">
        <v>596</v>
      </c>
      <c r="E820" s="59"/>
      <c r="F820" s="27" t="s">
        <v>597</v>
      </c>
      <c r="G820" s="27" t="s">
        <v>1009</v>
      </c>
      <c r="H820" s="40" t="s">
        <v>3</v>
      </c>
      <c r="I820" s="44">
        <v>34</v>
      </c>
      <c r="J820" s="41" t="s">
        <v>4</v>
      </c>
      <c r="K820" s="41" t="s">
        <v>1157</v>
      </c>
      <c r="L820" s="25">
        <f>M820/I820</f>
        <v>594.97368421052636</v>
      </c>
      <c r="M820" s="43">
        <v>20229.105263157897</v>
      </c>
    </row>
    <row r="821" spans="1:13" s="26" customFormat="1" ht="25.5" x14ac:dyDescent="0.2">
      <c r="A821" s="24">
        <v>816</v>
      </c>
      <c r="B821" s="27" t="s">
        <v>1166</v>
      </c>
      <c r="C821" s="40" t="s">
        <v>1164</v>
      </c>
      <c r="D821" s="41" t="s">
        <v>596</v>
      </c>
      <c r="E821" s="59"/>
      <c r="F821" s="27" t="s">
        <v>597</v>
      </c>
      <c r="G821" s="27" t="s">
        <v>1009</v>
      </c>
      <c r="H821" s="40" t="s">
        <v>3</v>
      </c>
      <c r="I821" s="44">
        <v>2</v>
      </c>
      <c r="J821" s="41" t="s">
        <v>4</v>
      </c>
      <c r="K821" s="41" t="s">
        <v>1157</v>
      </c>
      <c r="L821" s="25">
        <f>M821/I821</f>
        <v>594.97368421052636</v>
      </c>
      <c r="M821" s="43">
        <v>1189.9473684210527</v>
      </c>
    </row>
    <row r="822" spans="1:13" s="26" customFormat="1" ht="25.5" x14ac:dyDescent="0.2">
      <c r="A822" s="24">
        <v>817</v>
      </c>
      <c r="B822" s="27" t="s">
        <v>1166</v>
      </c>
      <c r="C822" s="40" t="s">
        <v>1164</v>
      </c>
      <c r="D822" s="41" t="s">
        <v>596</v>
      </c>
      <c r="E822" s="59"/>
      <c r="F822" s="27" t="s">
        <v>597</v>
      </c>
      <c r="G822" s="27" t="s">
        <v>1010</v>
      </c>
      <c r="H822" s="40" t="s">
        <v>3</v>
      </c>
      <c r="I822" s="44">
        <v>11</v>
      </c>
      <c r="J822" s="41" t="s">
        <v>4</v>
      </c>
      <c r="K822" s="41" t="s">
        <v>1157</v>
      </c>
      <c r="L822" s="25">
        <f>M822/I822</f>
        <v>636.0526315789474</v>
      </c>
      <c r="M822" s="43">
        <v>6996.5789473684217</v>
      </c>
    </row>
    <row r="823" spans="1:13" s="26" customFormat="1" ht="25.5" x14ac:dyDescent="0.2">
      <c r="A823" s="24">
        <v>818</v>
      </c>
      <c r="B823" s="27" t="s">
        <v>1166</v>
      </c>
      <c r="C823" s="40" t="s">
        <v>1164</v>
      </c>
      <c r="D823" s="41" t="s">
        <v>767</v>
      </c>
      <c r="E823" s="60"/>
      <c r="F823" s="27" t="s">
        <v>768</v>
      </c>
      <c r="G823" s="27" t="s">
        <v>768</v>
      </c>
      <c r="H823" s="40" t="s">
        <v>3</v>
      </c>
      <c r="I823" s="44">
        <v>137</v>
      </c>
      <c r="J823" s="41" t="s">
        <v>4</v>
      </c>
      <c r="K823" s="41" t="s">
        <v>1157</v>
      </c>
      <c r="L823" s="25">
        <f>M823/I823</f>
        <v>785.7591240875912</v>
      </c>
      <c r="M823" s="43">
        <v>107649</v>
      </c>
    </row>
    <row r="824" spans="1:13" s="26" customFormat="1" x14ac:dyDescent="0.2">
      <c r="A824" s="24">
        <v>819</v>
      </c>
      <c r="B824" s="27" t="s">
        <v>1166</v>
      </c>
      <c r="C824" s="40" t="s">
        <v>1164</v>
      </c>
      <c r="D824" s="41" t="s">
        <v>576</v>
      </c>
      <c r="E824" s="58">
        <v>47</v>
      </c>
      <c r="F824" s="27" t="s">
        <v>577</v>
      </c>
      <c r="G824" s="27" t="s">
        <v>577</v>
      </c>
      <c r="H824" s="40" t="s">
        <v>3</v>
      </c>
      <c r="I824" s="44">
        <v>2</v>
      </c>
      <c r="J824" s="41" t="s">
        <v>4</v>
      </c>
      <c r="K824" s="41" t="s">
        <v>1157</v>
      </c>
      <c r="L824" s="25">
        <f>M824/I824</f>
        <v>1301.5</v>
      </c>
      <c r="M824" s="43">
        <v>2603</v>
      </c>
    </row>
    <row r="825" spans="1:13" s="26" customFormat="1" x14ac:dyDescent="0.2">
      <c r="A825" s="24">
        <v>820</v>
      </c>
      <c r="B825" s="27" t="s">
        <v>1166</v>
      </c>
      <c r="C825" s="40" t="s">
        <v>1164</v>
      </c>
      <c r="D825" s="41" t="s">
        <v>636</v>
      </c>
      <c r="E825" s="59"/>
      <c r="F825" s="27" t="s">
        <v>637</v>
      </c>
      <c r="G825" s="27" t="s">
        <v>0</v>
      </c>
      <c r="H825" s="40" t="s">
        <v>3</v>
      </c>
      <c r="I825" s="44">
        <v>2</v>
      </c>
      <c r="J825" s="41" t="s">
        <v>26</v>
      </c>
      <c r="K825" s="41" t="s">
        <v>1157</v>
      </c>
      <c r="L825" s="25">
        <f>M825/I825</f>
        <v>909.5</v>
      </c>
      <c r="M825" s="43">
        <v>1819</v>
      </c>
    </row>
    <row r="826" spans="1:13" s="26" customFormat="1" x14ac:dyDescent="0.2">
      <c r="A826" s="24">
        <v>821</v>
      </c>
      <c r="B826" s="27" t="s">
        <v>1166</v>
      </c>
      <c r="C826" s="40" t="s">
        <v>1164</v>
      </c>
      <c r="D826" s="41" t="s">
        <v>681</v>
      </c>
      <c r="E826" s="59"/>
      <c r="F826" s="27" t="s">
        <v>682</v>
      </c>
      <c r="G826" s="27" t="s">
        <v>682</v>
      </c>
      <c r="H826" s="40" t="s">
        <v>3</v>
      </c>
      <c r="I826" s="44">
        <v>26</v>
      </c>
      <c r="J826" s="41" t="s">
        <v>4</v>
      </c>
      <c r="K826" s="41" t="s">
        <v>1157</v>
      </c>
      <c r="L826" s="25">
        <f>M826/I826</f>
        <v>971.84615384615381</v>
      </c>
      <c r="M826" s="43">
        <v>25268</v>
      </c>
    </row>
    <row r="827" spans="1:13" s="26" customFormat="1" x14ac:dyDescent="0.2">
      <c r="A827" s="24">
        <v>822</v>
      </c>
      <c r="B827" s="27" t="s">
        <v>1166</v>
      </c>
      <c r="C827" s="40" t="s">
        <v>1164</v>
      </c>
      <c r="D827" s="41" t="s">
        <v>681</v>
      </c>
      <c r="E827" s="59"/>
      <c r="F827" s="27" t="s">
        <v>682</v>
      </c>
      <c r="G827" s="27" t="s">
        <v>1047</v>
      </c>
      <c r="H827" s="40" t="s">
        <v>3</v>
      </c>
      <c r="I827" s="44">
        <v>2</v>
      </c>
      <c r="J827" s="41" t="s">
        <v>4</v>
      </c>
      <c r="K827" s="41" t="s">
        <v>1157</v>
      </c>
      <c r="L827" s="25">
        <f>M827/I827</f>
        <v>537.5</v>
      </c>
      <c r="M827" s="43">
        <v>1075</v>
      </c>
    </row>
    <row r="828" spans="1:13" s="26" customFormat="1" x14ac:dyDescent="0.2">
      <c r="A828" s="24">
        <v>823</v>
      </c>
      <c r="B828" s="27" t="s">
        <v>1166</v>
      </c>
      <c r="C828" s="40" t="s">
        <v>1164</v>
      </c>
      <c r="D828" s="41" t="s">
        <v>681</v>
      </c>
      <c r="E828" s="59"/>
      <c r="F828" s="27" t="s">
        <v>682</v>
      </c>
      <c r="G828" s="27" t="s">
        <v>682</v>
      </c>
      <c r="H828" s="40" t="s">
        <v>3</v>
      </c>
      <c r="I828" s="44">
        <v>21</v>
      </c>
      <c r="J828" s="41" t="s">
        <v>4</v>
      </c>
      <c r="K828" s="41" t="s">
        <v>1157</v>
      </c>
      <c r="L828" s="25">
        <f>M828/I828</f>
        <v>388.29166666666669</v>
      </c>
      <c r="M828" s="43">
        <v>8154.125</v>
      </c>
    </row>
    <row r="829" spans="1:13" s="26" customFormat="1" x14ac:dyDescent="0.2">
      <c r="A829" s="24">
        <v>824</v>
      </c>
      <c r="B829" s="27" t="s">
        <v>1166</v>
      </c>
      <c r="C829" s="40" t="s">
        <v>1164</v>
      </c>
      <c r="D829" s="41" t="s">
        <v>681</v>
      </c>
      <c r="E829" s="59"/>
      <c r="F829" s="27" t="s">
        <v>682</v>
      </c>
      <c r="G829" s="27" t="s">
        <v>682</v>
      </c>
      <c r="H829" s="40" t="s">
        <v>3</v>
      </c>
      <c r="I829" s="44">
        <v>3</v>
      </c>
      <c r="J829" s="41" t="s">
        <v>4</v>
      </c>
      <c r="K829" s="41" t="s">
        <v>1157</v>
      </c>
      <c r="L829" s="25">
        <f>M829/I829</f>
        <v>388.29166666666669</v>
      </c>
      <c r="M829" s="43">
        <v>1164.875</v>
      </c>
    </row>
    <row r="830" spans="1:13" s="26" customFormat="1" x14ac:dyDescent="0.2">
      <c r="A830" s="24">
        <v>825</v>
      </c>
      <c r="B830" s="27" t="s">
        <v>1166</v>
      </c>
      <c r="C830" s="40" t="s">
        <v>1164</v>
      </c>
      <c r="D830" s="41" t="s">
        <v>745</v>
      </c>
      <c r="E830" s="59"/>
      <c r="F830" s="27" t="s">
        <v>746</v>
      </c>
      <c r="G830" s="27" t="s">
        <v>1071</v>
      </c>
      <c r="H830" s="40" t="s">
        <v>3</v>
      </c>
      <c r="I830" s="44">
        <v>1</v>
      </c>
      <c r="J830" s="41" t="s">
        <v>4</v>
      </c>
      <c r="K830" s="41" t="s">
        <v>1157</v>
      </c>
      <c r="L830" s="25">
        <f>M830/I830</f>
        <v>450</v>
      </c>
      <c r="M830" s="43">
        <v>450</v>
      </c>
    </row>
    <row r="831" spans="1:13" s="26" customFormat="1" ht="25.5" x14ac:dyDescent="0.2">
      <c r="A831" s="24">
        <v>826</v>
      </c>
      <c r="B831" s="27" t="s">
        <v>1166</v>
      </c>
      <c r="C831" s="40" t="s">
        <v>1164</v>
      </c>
      <c r="D831" s="41" t="s">
        <v>747</v>
      </c>
      <c r="E831" s="59"/>
      <c r="F831" s="27" t="s">
        <v>748</v>
      </c>
      <c r="G831" s="27" t="s">
        <v>1072</v>
      </c>
      <c r="H831" s="40" t="s">
        <v>3</v>
      </c>
      <c r="I831" s="44">
        <v>1</v>
      </c>
      <c r="J831" s="41" t="s">
        <v>4</v>
      </c>
      <c r="K831" s="41" t="s">
        <v>1157</v>
      </c>
      <c r="L831" s="25">
        <f>M831/I831</f>
        <v>436</v>
      </c>
      <c r="M831" s="43">
        <v>436</v>
      </c>
    </row>
    <row r="832" spans="1:13" s="26" customFormat="1" ht="25.5" x14ac:dyDescent="0.2">
      <c r="A832" s="24">
        <v>827</v>
      </c>
      <c r="B832" s="27" t="s">
        <v>1166</v>
      </c>
      <c r="C832" s="40" t="s">
        <v>1164</v>
      </c>
      <c r="D832" s="41" t="s">
        <v>747</v>
      </c>
      <c r="E832" s="59"/>
      <c r="F832" s="27" t="s">
        <v>748</v>
      </c>
      <c r="G832" s="27" t="s">
        <v>1072</v>
      </c>
      <c r="H832" s="40" t="s">
        <v>3</v>
      </c>
      <c r="I832" s="44">
        <v>14</v>
      </c>
      <c r="J832" s="41" t="s">
        <v>4</v>
      </c>
      <c r="K832" s="41" t="s">
        <v>1157</v>
      </c>
      <c r="L832" s="25">
        <f>M832/I832</f>
        <v>2407.4285714285716</v>
      </c>
      <c r="M832" s="43">
        <v>33704</v>
      </c>
    </row>
    <row r="833" spans="1:13" s="26" customFormat="1" ht="25.5" x14ac:dyDescent="0.2">
      <c r="A833" s="24">
        <v>828</v>
      </c>
      <c r="B833" s="27" t="s">
        <v>1166</v>
      </c>
      <c r="C833" s="40" t="s">
        <v>1164</v>
      </c>
      <c r="D833" s="41" t="s">
        <v>747</v>
      </c>
      <c r="E833" s="59"/>
      <c r="F833" s="27" t="s">
        <v>748</v>
      </c>
      <c r="G833" s="27" t="s">
        <v>1072</v>
      </c>
      <c r="H833" s="40" t="s">
        <v>3</v>
      </c>
      <c r="I833" s="44">
        <v>1</v>
      </c>
      <c r="J833" s="41" t="s">
        <v>4</v>
      </c>
      <c r="K833" s="41" t="s">
        <v>1157</v>
      </c>
      <c r="L833" s="25">
        <f>M833/I833</f>
        <v>283.94736842105266</v>
      </c>
      <c r="M833" s="43">
        <v>283.94736842105266</v>
      </c>
    </row>
    <row r="834" spans="1:13" s="26" customFormat="1" ht="25.5" x14ac:dyDescent="0.2">
      <c r="A834" s="24">
        <v>829</v>
      </c>
      <c r="B834" s="27" t="s">
        <v>1166</v>
      </c>
      <c r="C834" s="40" t="s">
        <v>1164</v>
      </c>
      <c r="D834" s="41" t="s">
        <v>749</v>
      </c>
      <c r="E834" s="60"/>
      <c r="F834" s="27" t="s">
        <v>750</v>
      </c>
      <c r="G834" s="27" t="s">
        <v>1074</v>
      </c>
      <c r="H834" s="40" t="s">
        <v>3</v>
      </c>
      <c r="I834" s="44">
        <v>3</v>
      </c>
      <c r="J834" s="41" t="s">
        <v>4</v>
      </c>
      <c r="K834" s="41" t="s">
        <v>1157</v>
      </c>
      <c r="L834" s="25">
        <f>M834/I834</f>
        <v>431.66666666666669</v>
      </c>
      <c r="M834" s="43">
        <v>1295</v>
      </c>
    </row>
    <row r="835" spans="1:13" s="26" customFormat="1" x14ac:dyDescent="0.2">
      <c r="A835" s="24">
        <v>830</v>
      </c>
      <c r="B835" s="27" t="s">
        <v>1166</v>
      </c>
      <c r="C835" s="40" t="s">
        <v>1164</v>
      </c>
      <c r="D835" s="41" t="s">
        <v>681</v>
      </c>
      <c r="E835" s="58">
        <v>48</v>
      </c>
      <c r="F835" s="27" t="s">
        <v>682</v>
      </c>
      <c r="G835" s="27" t="s">
        <v>682</v>
      </c>
      <c r="H835" s="40" t="s">
        <v>3</v>
      </c>
      <c r="I835" s="44">
        <v>25</v>
      </c>
      <c r="J835" s="41" t="s">
        <v>13</v>
      </c>
      <c r="K835" s="41" t="s">
        <v>1159</v>
      </c>
      <c r="L835" s="25">
        <f>M835/I835</f>
        <v>399.68</v>
      </c>
      <c r="M835" s="43">
        <v>9992</v>
      </c>
    </row>
    <row r="836" spans="1:13" s="26" customFormat="1" x14ac:dyDescent="0.2">
      <c r="A836" s="24">
        <v>831</v>
      </c>
      <c r="B836" s="27" t="s">
        <v>1166</v>
      </c>
      <c r="C836" s="40" t="s">
        <v>1164</v>
      </c>
      <c r="D836" s="41" t="s">
        <v>745</v>
      </c>
      <c r="E836" s="60"/>
      <c r="F836" s="27" t="s">
        <v>746</v>
      </c>
      <c r="G836" s="27" t="s">
        <v>1071</v>
      </c>
      <c r="H836" s="40" t="s">
        <v>3</v>
      </c>
      <c r="I836" s="44">
        <v>17</v>
      </c>
      <c r="J836" s="41" t="s">
        <v>12</v>
      </c>
      <c r="K836" s="41" t="s">
        <v>1159</v>
      </c>
      <c r="L836" s="25">
        <f>M836/I836</f>
        <v>401.88235294117646</v>
      </c>
      <c r="M836" s="43">
        <v>6832</v>
      </c>
    </row>
    <row r="837" spans="1:13" s="26" customFormat="1" x14ac:dyDescent="0.2">
      <c r="A837" s="24">
        <v>832</v>
      </c>
      <c r="B837" s="27" t="s">
        <v>1166</v>
      </c>
      <c r="C837" s="40" t="s">
        <v>1164</v>
      </c>
      <c r="D837" s="41" t="s">
        <v>681</v>
      </c>
      <c r="E837" s="58">
        <v>49</v>
      </c>
      <c r="F837" s="27" t="s">
        <v>682</v>
      </c>
      <c r="G837" s="27" t="s">
        <v>1048</v>
      </c>
      <c r="H837" s="40" t="s">
        <v>3</v>
      </c>
      <c r="I837" s="44">
        <v>56</v>
      </c>
      <c r="J837" s="41" t="s">
        <v>1</v>
      </c>
      <c r="K837" s="39" t="s">
        <v>1156</v>
      </c>
      <c r="L837" s="25">
        <f>M837/I837</f>
        <v>388.29166666666669</v>
      </c>
      <c r="M837" s="43">
        <v>21744.333333333336</v>
      </c>
    </row>
    <row r="838" spans="1:13" s="26" customFormat="1" x14ac:dyDescent="0.2">
      <c r="A838" s="24">
        <v>833</v>
      </c>
      <c r="B838" s="27" t="s">
        <v>1166</v>
      </c>
      <c r="C838" s="40" t="s">
        <v>1164</v>
      </c>
      <c r="D838" s="41" t="s">
        <v>745</v>
      </c>
      <c r="E838" s="59"/>
      <c r="F838" s="27" t="s">
        <v>746</v>
      </c>
      <c r="G838" s="27" t="s">
        <v>1070</v>
      </c>
      <c r="H838" s="40" t="s">
        <v>3</v>
      </c>
      <c r="I838" s="44">
        <v>5</v>
      </c>
      <c r="J838" s="41" t="s">
        <v>1</v>
      </c>
      <c r="K838" s="39" t="s">
        <v>1156</v>
      </c>
      <c r="L838" s="25">
        <f>M838/I838</f>
        <v>450</v>
      </c>
      <c r="M838" s="43">
        <v>2250</v>
      </c>
    </row>
    <row r="839" spans="1:13" s="26" customFormat="1" ht="25.5" x14ac:dyDescent="0.2">
      <c r="A839" s="24">
        <v>834</v>
      </c>
      <c r="B839" s="27" t="s">
        <v>1166</v>
      </c>
      <c r="C839" s="40" t="s">
        <v>1164</v>
      </c>
      <c r="D839" s="41" t="s">
        <v>747</v>
      </c>
      <c r="E839" s="59"/>
      <c r="F839" s="27" t="s">
        <v>748</v>
      </c>
      <c r="G839" s="27" t="s">
        <v>1072</v>
      </c>
      <c r="H839" s="40" t="s">
        <v>3</v>
      </c>
      <c r="I839" s="44">
        <v>38</v>
      </c>
      <c r="J839" s="41" t="s">
        <v>1</v>
      </c>
      <c r="K839" s="39" t="s">
        <v>1156</v>
      </c>
      <c r="L839" s="25">
        <f>M839/I839</f>
        <v>283.94736842105266</v>
      </c>
      <c r="M839" s="43">
        <v>10790.000000000002</v>
      </c>
    </row>
    <row r="840" spans="1:13" s="26" customFormat="1" ht="25.5" x14ac:dyDescent="0.2">
      <c r="A840" s="24">
        <v>835</v>
      </c>
      <c r="B840" s="27" t="s">
        <v>1166</v>
      </c>
      <c r="C840" s="40" t="s">
        <v>1164</v>
      </c>
      <c r="D840" s="41" t="s">
        <v>747</v>
      </c>
      <c r="E840" s="60"/>
      <c r="F840" s="27" t="s">
        <v>748</v>
      </c>
      <c r="G840" s="27" t="s">
        <v>1073</v>
      </c>
      <c r="H840" s="40" t="s">
        <v>3</v>
      </c>
      <c r="I840" s="44">
        <v>23</v>
      </c>
      <c r="J840" s="41" t="s">
        <v>1</v>
      </c>
      <c r="K840" s="39" t="s">
        <v>1156</v>
      </c>
      <c r="L840" s="25">
        <f>M840/I840</f>
        <v>283.94736842105266</v>
      </c>
      <c r="M840" s="43">
        <v>6530.7894736842109</v>
      </c>
    </row>
    <row r="841" spans="1:13" s="26" customFormat="1" x14ac:dyDescent="0.2">
      <c r="A841" s="24">
        <v>836</v>
      </c>
      <c r="B841" s="27" t="s">
        <v>1166</v>
      </c>
      <c r="C841" s="40" t="s">
        <v>1164</v>
      </c>
      <c r="D841" s="41" t="s">
        <v>741</v>
      </c>
      <c r="E841" s="58">
        <v>50</v>
      </c>
      <c r="F841" s="27" t="s">
        <v>742</v>
      </c>
      <c r="G841" s="27" t="s">
        <v>742</v>
      </c>
      <c r="H841" s="40" t="s">
        <v>3</v>
      </c>
      <c r="I841" s="44">
        <v>66</v>
      </c>
      <c r="J841" s="41" t="s">
        <v>4</v>
      </c>
      <c r="K841" s="41" t="s">
        <v>1157</v>
      </c>
      <c r="L841" s="25">
        <f>M841/I841</f>
        <v>135.5151515151515</v>
      </c>
      <c r="M841" s="43">
        <v>8944</v>
      </c>
    </row>
    <row r="842" spans="1:13" s="26" customFormat="1" x14ac:dyDescent="0.2">
      <c r="A842" s="24">
        <v>837</v>
      </c>
      <c r="B842" s="27" t="s">
        <v>1166</v>
      </c>
      <c r="C842" s="40" t="s">
        <v>1164</v>
      </c>
      <c r="D842" s="41" t="s">
        <v>741</v>
      </c>
      <c r="E842" s="59"/>
      <c r="F842" s="27" t="s">
        <v>742</v>
      </c>
      <c r="G842" s="27" t="s">
        <v>742</v>
      </c>
      <c r="H842" s="40" t="s">
        <v>3</v>
      </c>
      <c r="I842" s="44">
        <v>75</v>
      </c>
      <c r="J842" s="41" t="s">
        <v>4</v>
      </c>
      <c r="K842" s="41" t="s">
        <v>1157</v>
      </c>
      <c r="L842" s="25">
        <f>M842/I842</f>
        <v>137.60479041916167</v>
      </c>
      <c r="M842" s="43">
        <v>10320.359281437126</v>
      </c>
    </row>
    <row r="843" spans="1:13" s="26" customFormat="1" x14ac:dyDescent="0.2">
      <c r="A843" s="24">
        <v>838</v>
      </c>
      <c r="B843" s="27" t="s">
        <v>1166</v>
      </c>
      <c r="C843" s="40" t="s">
        <v>1164</v>
      </c>
      <c r="D843" s="41" t="s">
        <v>741</v>
      </c>
      <c r="E843" s="59"/>
      <c r="F843" s="27" t="s">
        <v>742</v>
      </c>
      <c r="G843" s="27" t="s">
        <v>742</v>
      </c>
      <c r="H843" s="40" t="s">
        <v>3</v>
      </c>
      <c r="I843" s="44">
        <v>92</v>
      </c>
      <c r="J843" s="41" t="s">
        <v>4</v>
      </c>
      <c r="K843" s="41" t="s">
        <v>1157</v>
      </c>
      <c r="L843" s="25">
        <f>M843/I843</f>
        <v>137.60479041916167</v>
      </c>
      <c r="M843" s="43">
        <v>12659.640718562874</v>
      </c>
    </row>
    <row r="844" spans="1:13" s="26" customFormat="1" x14ac:dyDescent="0.2">
      <c r="A844" s="24">
        <v>839</v>
      </c>
      <c r="B844" s="27" t="s">
        <v>1166</v>
      </c>
      <c r="C844" s="40" t="s">
        <v>1164</v>
      </c>
      <c r="D844" s="41" t="s">
        <v>741</v>
      </c>
      <c r="E844" s="60"/>
      <c r="F844" s="27" t="s">
        <v>742</v>
      </c>
      <c r="G844" s="27" t="s">
        <v>1104</v>
      </c>
      <c r="H844" s="40" t="s">
        <v>3</v>
      </c>
      <c r="I844" s="44">
        <v>2</v>
      </c>
      <c r="J844" s="41" t="s">
        <v>4</v>
      </c>
      <c r="K844" s="41" t="s">
        <v>1157</v>
      </c>
      <c r="L844" s="25">
        <f>M844/I844</f>
        <v>135.52000000000001</v>
      </c>
      <c r="M844" s="43">
        <v>271.04000000000002</v>
      </c>
    </row>
    <row r="845" spans="1:13" s="26" customFormat="1" x14ac:dyDescent="0.2">
      <c r="A845" s="24">
        <v>840</v>
      </c>
      <c r="B845" s="27" t="s">
        <v>1166</v>
      </c>
      <c r="C845" s="40" t="s">
        <v>1164</v>
      </c>
      <c r="D845" s="41" t="s">
        <v>741</v>
      </c>
      <c r="E845" s="58">
        <v>51</v>
      </c>
      <c r="F845" s="27" t="s">
        <v>742</v>
      </c>
      <c r="G845" s="27" t="s">
        <v>742</v>
      </c>
      <c r="H845" s="40" t="s">
        <v>3</v>
      </c>
      <c r="I845" s="44">
        <v>6</v>
      </c>
      <c r="J845" s="41" t="s">
        <v>12</v>
      </c>
      <c r="K845" s="41" t="s">
        <v>1159</v>
      </c>
      <c r="L845" s="25">
        <f>M845/I845</f>
        <v>66.25</v>
      </c>
      <c r="M845" s="43">
        <v>397.5</v>
      </c>
    </row>
    <row r="846" spans="1:13" s="26" customFormat="1" ht="25.5" x14ac:dyDescent="0.2">
      <c r="A846" s="24">
        <v>841</v>
      </c>
      <c r="B846" s="27" t="s">
        <v>1166</v>
      </c>
      <c r="C846" s="40" t="s">
        <v>1164</v>
      </c>
      <c r="D846" s="41" t="s">
        <v>741</v>
      </c>
      <c r="E846" s="59"/>
      <c r="F846" s="27" t="s">
        <v>742</v>
      </c>
      <c r="G846" s="27" t="s">
        <v>1068</v>
      </c>
      <c r="H846" s="40" t="s">
        <v>3</v>
      </c>
      <c r="I846" s="44">
        <v>33</v>
      </c>
      <c r="J846" s="41" t="s">
        <v>1</v>
      </c>
      <c r="K846" s="39" t="s">
        <v>1156</v>
      </c>
      <c r="L846" s="25">
        <f>M846/I846</f>
        <v>66.25</v>
      </c>
      <c r="M846" s="43">
        <v>2186.25</v>
      </c>
    </row>
    <row r="847" spans="1:13" s="26" customFormat="1" ht="25.5" x14ac:dyDescent="0.2">
      <c r="A847" s="24">
        <v>842</v>
      </c>
      <c r="B847" s="27" t="s">
        <v>1166</v>
      </c>
      <c r="C847" s="40" t="s">
        <v>1164</v>
      </c>
      <c r="D847" s="41" t="s">
        <v>741</v>
      </c>
      <c r="E847" s="60"/>
      <c r="F847" s="27" t="s">
        <v>742</v>
      </c>
      <c r="G847" s="27" t="s">
        <v>1068</v>
      </c>
      <c r="H847" s="40" t="s">
        <v>3</v>
      </c>
      <c r="I847" s="44">
        <v>71</v>
      </c>
      <c r="J847" s="41" t="s">
        <v>1</v>
      </c>
      <c r="K847" s="39" t="s">
        <v>1156</v>
      </c>
      <c r="L847" s="25">
        <f>M847/I847</f>
        <v>66.25</v>
      </c>
      <c r="M847" s="43">
        <v>4703.75</v>
      </c>
    </row>
    <row r="848" spans="1:13" s="26" customFormat="1" x14ac:dyDescent="0.2">
      <c r="A848" s="24">
        <v>843</v>
      </c>
      <c r="B848" s="27" t="s">
        <v>1166</v>
      </c>
      <c r="C848" s="40" t="s">
        <v>1164</v>
      </c>
      <c r="D848" s="41" t="s">
        <v>534</v>
      </c>
      <c r="E848" s="57">
        <v>52</v>
      </c>
      <c r="F848" s="27" t="s">
        <v>535</v>
      </c>
      <c r="G848" s="27" t="s">
        <v>0</v>
      </c>
      <c r="H848" s="40" t="s">
        <v>3</v>
      </c>
      <c r="I848" s="44">
        <v>65</v>
      </c>
      <c r="J848" s="41" t="s">
        <v>4</v>
      </c>
      <c r="K848" s="41" t="s">
        <v>1157</v>
      </c>
      <c r="L848" s="25">
        <f>M848/I848</f>
        <v>116.9076923076923</v>
      </c>
      <c r="M848" s="43">
        <v>7599</v>
      </c>
    </row>
    <row r="849" spans="1:13" s="26" customFormat="1" x14ac:dyDescent="0.2">
      <c r="A849" s="24">
        <v>844</v>
      </c>
      <c r="B849" s="27" t="s">
        <v>1166</v>
      </c>
      <c r="C849" s="40" t="s">
        <v>1164</v>
      </c>
      <c r="D849" s="41" t="s">
        <v>558</v>
      </c>
      <c r="E849" s="58">
        <v>53</v>
      </c>
      <c r="F849" s="27" t="s">
        <v>559</v>
      </c>
      <c r="G849" s="27" t="s">
        <v>991</v>
      </c>
      <c r="H849" s="40" t="s">
        <v>3</v>
      </c>
      <c r="I849" s="44">
        <v>11</v>
      </c>
      <c r="J849" s="41" t="s">
        <v>13</v>
      </c>
      <c r="K849" s="41" t="s">
        <v>1159</v>
      </c>
      <c r="L849" s="25">
        <f>M849/I849</f>
        <v>116</v>
      </c>
      <c r="M849" s="43">
        <v>1276</v>
      </c>
    </row>
    <row r="850" spans="1:13" s="26" customFormat="1" ht="25.5" x14ac:dyDescent="0.2">
      <c r="A850" s="24">
        <v>845</v>
      </c>
      <c r="B850" s="27" t="s">
        <v>1166</v>
      </c>
      <c r="C850" s="40" t="s">
        <v>1164</v>
      </c>
      <c r="D850" s="41" t="s">
        <v>564</v>
      </c>
      <c r="E850" s="59"/>
      <c r="F850" s="27" t="s">
        <v>565</v>
      </c>
      <c r="G850" s="27" t="s">
        <v>995</v>
      </c>
      <c r="H850" s="40" t="s">
        <v>3</v>
      </c>
      <c r="I850" s="44">
        <v>1</v>
      </c>
      <c r="J850" s="41" t="s">
        <v>12</v>
      </c>
      <c r="K850" s="41" t="s">
        <v>1159</v>
      </c>
      <c r="L850" s="25">
        <f>M850/I850</f>
        <v>5590</v>
      </c>
      <c r="M850" s="43">
        <v>5590</v>
      </c>
    </row>
    <row r="851" spans="1:13" s="26" customFormat="1" ht="25.5" x14ac:dyDescent="0.2">
      <c r="A851" s="24">
        <v>846</v>
      </c>
      <c r="B851" s="27" t="s">
        <v>1166</v>
      </c>
      <c r="C851" s="40" t="s">
        <v>1164</v>
      </c>
      <c r="D851" s="41" t="s">
        <v>564</v>
      </c>
      <c r="E851" s="60"/>
      <c r="F851" s="27" t="s">
        <v>565</v>
      </c>
      <c r="G851" s="27" t="s">
        <v>995</v>
      </c>
      <c r="H851" s="40" t="s">
        <v>3</v>
      </c>
      <c r="I851" s="44">
        <v>2</v>
      </c>
      <c r="J851" s="41" t="s">
        <v>12</v>
      </c>
      <c r="K851" s="41" t="s">
        <v>1159</v>
      </c>
      <c r="L851" s="25">
        <f>M851/I851</f>
        <v>3324.5</v>
      </c>
      <c r="M851" s="43">
        <v>6649</v>
      </c>
    </row>
    <row r="852" spans="1:13" s="26" customFormat="1" ht="25.5" x14ac:dyDescent="0.2">
      <c r="A852" s="24">
        <v>847</v>
      </c>
      <c r="B852" s="27" t="s">
        <v>1166</v>
      </c>
      <c r="C852" s="40" t="s">
        <v>1164</v>
      </c>
      <c r="D852" s="41" t="s">
        <v>558</v>
      </c>
      <c r="E852" s="57">
        <v>54</v>
      </c>
      <c r="F852" s="27" t="s">
        <v>559</v>
      </c>
      <c r="G852" s="27" t="s">
        <v>990</v>
      </c>
      <c r="H852" s="40" t="s">
        <v>3</v>
      </c>
      <c r="I852" s="44">
        <v>20</v>
      </c>
      <c r="J852" s="41" t="s">
        <v>2</v>
      </c>
      <c r="K852" s="41" t="s">
        <v>1158</v>
      </c>
      <c r="L852" s="25">
        <f>M852/I852</f>
        <v>264.39999999999998</v>
      </c>
      <c r="M852" s="43">
        <v>5288</v>
      </c>
    </row>
    <row r="853" spans="1:13" s="26" customFormat="1" x14ac:dyDescent="0.2">
      <c r="A853" s="24">
        <v>848</v>
      </c>
      <c r="B853" s="27" t="s">
        <v>1166</v>
      </c>
      <c r="C853" s="40" t="s">
        <v>1164</v>
      </c>
      <c r="D853" s="41" t="s">
        <v>552</v>
      </c>
      <c r="E853" s="58">
        <v>55</v>
      </c>
      <c r="F853" s="27" t="s">
        <v>553</v>
      </c>
      <c r="G853" s="27" t="s">
        <v>987</v>
      </c>
      <c r="H853" s="40" t="s">
        <v>3</v>
      </c>
      <c r="I853" s="44">
        <v>4</v>
      </c>
      <c r="J853" s="41" t="s">
        <v>1</v>
      </c>
      <c r="K853" s="39" t="s">
        <v>1156</v>
      </c>
      <c r="L853" s="25">
        <f>M853/I853</f>
        <v>8625</v>
      </c>
      <c r="M853" s="43">
        <v>34500</v>
      </c>
    </row>
    <row r="854" spans="1:13" s="26" customFormat="1" ht="25.5" x14ac:dyDescent="0.2">
      <c r="A854" s="24">
        <v>849</v>
      </c>
      <c r="B854" s="27" t="s">
        <v>1166</v>
      </c>
      <c r="C854" s="40" t="s">
        <v>1164</v>
      </c>
      <c r="D854" s="41" t="s">
        <v>564</v>
      </c>
      <c r="E854" s="60"/>
      <c r="F854" s="27" t="s">
        <v>565</v>
      </c>
      <c r="G854" s="27" t="s">
        <v>994</v>
      </c>
      <c r="H854" s="40" t="s">
        <v>3</v>
      </c>
      <c r="I854" s="44">
        <v>10</v>
      </c>
      <c r="J854" s="41" t="s">
        <v>1</v>
      </c>
      <c r="K854" s="39" t="s">
        <v>1156</v>
      </c>
      <c r="L854" s="25">
        <f>M854/I854</f>
        <v>5648</v>
      </c>
      <c r="M854" s="43">
        <v>56480</v>
      </c>
    </row>
    <row r="855" spans="1:13" s="26" customFormat="1" ht="25.5" x14ac:dyDescent="0.2">
      <c r="A855" s="24">
        <v>850</v>
      </c>
      <c r="B855" s="27" t="s">
        <v>1166</v>
      </c>
      <c r="C855" s="40" t="s">
        <v>1164</v>
      </c>
      <c r="D855" s="41" t="s">
        <v>532</v>
      </c>
      <c r="E855" s="58">
        <v>56</v>
      </c>
      <c r="F855" s="27" t="s">
        <v>533</v>
      </c>
      <c r="G855" s="27" t="s">
        <v>1131</v>
      </c>
      <c r="H855" s="40" t="s">
        <v>3</v>
      </c>
      <c r="I855" s="44">
        <v>5</v>
      </c>
      <c r="J855" s="41" t="s">
        <v>4</v>
      </c>
      <c r="K855" s="41" t="s">
        <v>1157</v>
      </c>
      <c r="L855" s="25">
        <f>M855/I855</f>
        <v>307.60000000000002</v>
      </c>
      <c r="M855" s="43">
        <v>1538</v>
      </c>
    </row>
    <row r="856" spans="1:13" s="26" customFormat="1" ht="25.5" x14ac:dyDescent="0.2">
      <c r="A856" s="24">
        <v>851</v>
      </c>
      <c r="B856" s="27" t="s">
        <v>1166</v>
      </c>
      <c r="C856" s="40" t="s">
        <v>1164</v>
      </c>
      <c r="D856" s="41" t="s">
        <v>604</v>
      </c>
      <c r="E856" s="59"/>
      <c r="F856" s="27" t="s">
        <v>605</v>
      </c>
      <c r="G856" s="27" t="s">
        <v>1014</v>
      </c>
      <c r="H856" s="40" t="s">
        <v>3</v>
      </c>
      <c r="I856" s="44">
        <v>3</v>
      </c>
      <c r="J856" s="41" t="s">
        <v>4</v>
      </c>
      <c r="K856" s="41" t="s">
        <v>1157</v>
      </c>
      <c r="L856" s="25">
        <f>M856/I856</f>
        <v>443.1875</v>
      </c>
      <c r="M856" s="43">
        <v>1329.5625</v>
      </c>
    </row>
    <row r="857" spans="1:13" s="26" customFormat="1" ht="25.5" x14ac:dyDescent="0.2">
      <c r="A857" s="24">
        <v>852</v>
      </c>
      <c r="B857" s="27" t="s">
        <v>1166</v>
      </c>
      <c r="C857" s="40" t="s">
        <v>1164</v>
      </c>
      <c r="D857" s="41" t="s">
        <v>604</v>
      </c>
      <c r="E857" s="59"/>
      <c r="F857" s="27" t="s">
        <v>605</v>
      </c>
      <c r="G857" s="27" t="s">
        <v>1014</v>
      </c>
      <c r="H857" s="40" t="s">
        <v>3</v>
      </c>
      <c r="I857" s="44">
        <v>6</v>
      </c>
      <c r="J857" s="41" t="s">
        <v>4</v>
      </c>
      <c r="K857" s="41" t="s">
        <v>1157</v>
      </c>
      <c r="L857" s="25">
        <f>M857/I857</f>
        <v>443.1875</v>
      </c>
      <c r="M857" s="43">
        <v>2659.125</v>
      </c>
    </row>
    <row r="858" spans="1:13" s="26" customFormat="1" ht="25.5" x14ac:dyDescent="0.2">
      <c r="A858" s="24">
        <v>853</v>
      </c>
      <c r="B858" s="27" t="s">
        <v>1166</v>
      </c>
      <c r="C858" s="40" t="s">
        <v>1164</v>
      </c>
      <c r="D858" s="41" t="s">
        <v>604</v>
      </c>
      <c r="E858" s="59"/>
      <c r="F858" s="27" t="s">
        <v>605</v>
      </c>
      <c r="G858" s="27" t="s">
        <v>1014</v>
      </c>
      <c r="H858" s="40" t="s">
        <v>3</v>
      </c>
      <c r="I858" s="44">
        <v>7</v>
      </c>
      <c r="J858" s="41" t="s">
        <v>4</v>
      </c>
      <c r="K858" s="41" t="s">
        <v>1157</v>
      </c>
      <c r="L858" s="25">
        <f>M858/I858</f>
        <v>443.1875</v>
      </c>
      <c r="M858" s="43">
        <v>3102.3125</v>
      </c>
    </row>
    <row r="859" spans="1:13" s="26" customFormat="1" x14ac:dyDescent="0.2">
      <c r="A859" s="24">
        <v>854</v>
      </c>
      <c r="B859" s="27" t="s">
        <v>1166</v>
      </c>
      <c r="C859" s="40" t="s">
        <v>1165</v>
      </c>
      <c r="D859" s="41" t="s">
        <v>813</v>
      </c>
      <c r="E859" s="60"/>
      <c r="F859" s="27" t="s">
        <v>814</v>
      </c>
      <c r="G859" s="27" t="s">
        <v>0</v>
      </c>
      <c r="H859" s="40" t="s">
        <v>3</v>
      </c>
      <c r="I859" s="44">
        <v>14</v>
      </c>
      <c r="J859" s="41" t="s">
        <v>4</v>
      </c>
      <c r="K859" s="41" t="s">
        <v>1157</v>
      </c>
      <c r="L859" s="25">
        <f>M859/I859</f>
        <v>32.857142857142854</v>
      </c>
      <c r="M859" s="43">
        <v>459.99999999999994</v>
      </c>
    </row>
    <row r="860" spans="1:13" s="26" customFormat="1" x14ac:dyDescent="0.2">
      <c r="A860" s="24">
        <v>855</v>
      </c>
      <c r="B860" s="27" t="s">
        <v>1166</v>
      </c>
      <c r="C860" s="40" t="s">
        <v>1164</v>
      </c>
      <c r="D860" s="41" t="s">
        <v>79</v>
      </c>
      <c r="E860" s="58">
        <v>57</v>
      </c>
      <c r="F860" s="27" t="s">
        <v>80</v>
      </c>
      <c r="G860" s="27" t="s">
        <v>0</v>
      </c>
      <c r="H860" s="40" t="s">
        <v>3</v>
      </c>
      <c r="I860" s="44">
        <v>17</v>
      </c>
      <c r="J860" s="41" t="s">
        <v>13</v>
      </c>
      <c r="K860" s="41" t="s">
        <v>1159</v>
      </c>
      <c r="L860" s="25">
        <f>M860/I860</f>
        <v>12.294117647058824</v>
      </c>
      <c r="M860" s="43">
        <v>209</v>
      </c>
    </row>
    <row r="861" spans="1:13" s="26" customFormat="1" x14ac:dyDescent="0.2">
      <c r="A861" s="24">
        <v>856</v>
      </c>
      <c r="B861" s="27" t="s">
        <v>1166</v>
      </c>
      <c r="C861" s="40" t="s">
        <v>1164</v>
      </c>
      <c r="D861" s="41" t="s">
        <v>79</v>
      </c>
      <c r="E861" s="59"/>
      <c r="F861" s="27" t="s">
        <v>80</v>
      </c>
      <c r="G861" s="27" t="s">
        <v>0</v>
      </c>
      <c r="H861" s="40" t="s">
        <v>3</v>
      </c>
      <c r="I861" s="44">
        <v>19</v>
      </c>
      <c r="J861" s="41" t="s">
        <v>13</v>
      </c>
      <c r="K861" s="41" t="s">
        <v>1159</v>
      </c>
      <c r="L861" s="25">
        <f>M861/I861</f>
        <v>7.8421052631578947</v>
      </c>
      <c r="M861" s="43">
        <v>149</v>
      </c>
    </row>
    <row r="862" spans="1:13" s="26" customFormat="1" x14ac:dyDescent="0.2">
      <c r="A862" s="24">
        <v>857</v>
      </c>
      <c r="B862" s="27" t="s">
        <v>1166</v>
      </c>
      <c r="C862" s="40" t="s">
        <v>1164</v>
      </c>
      <c r="D862" s="41" t="s">
        <v>81</v>
      </c>
      <c r="E862" s="59"/>
      <c r="F862" s="27" t="s">
        <v>82</v>
      </c>
      <c r="G862" s="27" t="s">
        <v>0</v>
      </c>
      <c r="H862" s="40" t="s">
        <v>3</v>
      </c>
      <c r="I862" s="44">
        <v>2</v>
      </c>
      <c r="J862" s="41" t="s">
        <v>13</v>
      </c>
      <c r="K862" s="41" t="s">
        <v>1159</v>
      </c>
      <c r="L862" s="25">
        <f>M862/I862</f>
        <v>8.1764705882352935</v>
      </c>
      <c r="M862" s="43">
        <v>16.352941176470587</v>
      </c>
    </row>
    <row r="863" spans="1:13" s="26" customFormat="1" x14ac:dyDescent="0.2">
      <c r="A863" s="24">
        <v>858</v>
      </c>
      <c r="B863" s="27" t="s">
        <v>1166</v>
      </c>
      <c r="C863" s="40" t="s">
        <v>1164</v>
      </c>
      <c r="D863" s="41" t="s">
        <v>81</v>
      </c>
      <c r="E863" s="59"/>
      <c r="F863" s="27" t="s">
        <v>82</v>
      </c>
      <c r="G863" s="27" t="s">
        <v>0</v>
      </c>
      <c r="H863" s="40" t="s">
        <v>3</v>
      </c>
      <c r="I863" s="44">
        <v>6</v>
      </c>
      <c r="J863" s="41" t="s">
        <v>13</v>
      </c>
      <c r="K863" s="41" t="s">
        <v>1159</v>
      </c>
      <c r="L863" s="25">
        <f>M863/I863</f>
        <v>8.1764705882352935</v>
      </c>
      <c r="M863" s="43">
        <v>49.058823529411761</v>
      </c>
    </row>
    <row r="864" spans="1:13" s="26" customFormat="1" x14ac:dyDescent="0.2">
      <c r="A864" s="24">
        <v>859</v>
      </c>
      <c r="B864" s="27" t="s">
        <v>1166</v>
      </c>
      <c r="C864" s="40" t="s">
        <v>1164</v>
      </c>
      <c r="D864" s="41" t="s">
        <v>81</v>
      </c>
      <c r="E864" s="59"/>
      <c r="F864" s="27" t="s">
        <v>82</v>
      </c>
      <c r="G864" s="27" t="s">
        <v>0</v>
      </c>
      <c r="H864" s="40" t="s">
        <v>3</v>
      </c>
      <c r="I864" s="44">
        <v>36</v>
      </c>
      <c r="J864" s="41" t="s">
        <v>13</v>
      </c>
      <c r="K864" s="41" t="s">
        <v>1159</v>
      </c>
      <c r="L864" s="25">
        <f>M864/I864</f>
        <v>8.1764705882352935</v>
      </c>
      <c r="M864" s="43">
        <v>294.35294117647055</v>
      </c>
    </row>
    <row r="865" spans="1:13" s="26" customFormat="1" ht="25.5" x14ac:dyDescent="0.2">
      <c r="A865" s="24">
        <v>860</v>
      </c>
      <c r="B865" s="27" t="s">
        <v>1166</v>
      </c>
      <c r="C865" s="40" t="s">
        <v>1164</v>
      </c>
      <c r="D865" s="41" t="s">
        <v>572</v>
      </c>
      <c r="E865" s="59"/>
      <c r="F865" s="27" t="s">
        <v>573</v>
      </c>
      <c r="G865" s="27" t="s">
        <v>999</v>
      </c>
      <c r="H865" s="40" t="s">
        <v>3</v>
      </c>
      <c r="I865" s="44">
        <v>42</v>
      </c>
      <c r="J865" s="41" t="s">
        <v>12</v>
      </c>
      <c r="K865" s="41" t="s">
        <v>1159</v>
      </c>
      <c r="L865" s="25">
        <f>M865/I865</f>
        <v>190.78571428571428</v>
      </c>
      <c r="M865" s="43">
        <v>8013</v>
      </c>
    </row>
    <row r="866" spans="1:13" s="26" customFormat="1" x14ac:dyDescent="0.2">
      <c r="A866" s="24">
        <v>861</v>
      </c>
      <c r="B866" s="27" t="s">
        <v>1166</v>
      </c>
      <c r="C866" s="40" t="s">
        <v>1164</v>
      </c>
      <c r="D866" s="41" t="s">
        <v>608</v>
      </c>
      <c r="E866" s="59"/>
      <c r="F866" s="27" t="s">
        <v>609</v>
      </c>
      <c r="G866" s="27" t="s">
        <v>1019</v>
      </c>
      <c r="H866" s="40" t="s">
        <v>3</v>
      </c>
      <c r="I866" s="44">
        <v>46</v>
      </c>
      <c r="J866" s="41" t="s">
        <v>13</v>
      </c>
      <c r="K866" s="41" t="s">
        <v>1159</v>
      </c>
      <c r="L866" s="25">
        <f>M866/I866</f>
        <v>32.875</v>
      </c>
      <c r="M866" s="43">
        <v>1512.25</v>
      </c>
    </row>
    <row r="867" spans="1:13" s="26" customFormat="1" x14ac:dyDescent="0.2">
      <c r="A867" s="24">
        <v>862</v>
      </c>
      <c r="B867" s="27" t="s">
        <v>1166</v>
      </c>
      <c r="C867" s="40" t="s">
        <v>1164</v>
      </c>
      <c r="D867" s="41" t="s">
        <v>608</v>
      </c>
      <c r="E867" s="59"/>
      <c r="F867" s="27" t="s">
        <v>609</v>
      </c>
      <c r="G867" s="27" t="s">
        <v>1019</v>
      </c>
      <c r="H867" s="40" t="s">
        <v>3</v>
      </c>
      <c r="I867" s="44">
        <v>10</v>
      </c>
      <c r="J867" s="41" t="s">
        <v>13</v>
      </c>
      <c r="K867" s="41" t="s">
        <v>1159</v>
      </c>
      <c r="L867" s="25">
        <f>M867/I867</f>
        <v>32.875</v>
      </c>
      <c r="M867" s="43">
        <v>328.75</v>
      </c>
    </row>
    <row r="868" spans="1:13" s="26" customFormat="1" ht="25.5" x14ac:dyDescent="0.2">
      <c r="A868" s="24">
        <v>863</v>
      </c>
      <c r="B868" s="27" t="s">
        <v>1166</v>
      </c>
      <c r="C868" s="40" t="s">
        <v>1164</v>
      </c>
      <c r="D868" s="41" t="s">
        <v>608</v>
      </c>
      <c r="E868" s="59"/>
      <c r="F868" s="27" t="s">
        <v>609</v>
      </c>
      <c r="G868" s="27" t="s">
        <v>1020</v>
      </c>
      <c r="H868" s="40" t="s">
        <v>3</v>
      </c>
      <c r="I868" s="44">
        <v>15</v>
      </c>
      <c r="J868" s="41" t="s">
        <v>12</v>
      </c>
      <c r="K868" s="41" t="s">
        <v>1159</v>
      </c>
      <c r="L868" s="25">
        <f>M868/I868</f>
        <v>25.666666666666668</v>
      </c>
      <c r="M868" s="43">
        <v>385</v>
      </c>
    </row>
    <row r="869" spans="1:13" s="26" customFormat="1" x14ac:dyDescent="0.2">
      <c r="A869" s="24">
        <v>864</v>
      </c>
      <c r="B869" s="27" t="s">
        <v>1166</v>
      </c>
      <c r="C869" s="40" t="s">
        <v>1164</v>
      </c>
      <c r="D869" s="41" t="s">
        <v>813</v>
      </c>
      <c r="E869" s="59"/>
      <c r="F869" s="27" t="s">
        <v>814</v>
      </c>
      <c r="G869" s="27" t="s">
        <v>0</v>
      </c>
      <c r="H869" s="40" t="s">
        <v>3</v>
      </c>
      <c r="I869" s="44">
        <v>14</v>
      </c>
      <c r="J869" s="41" t="s">
        <v>13</v>
      </c>
      <c r="K869" s="41" t="s">
        <v>1159</v>
      </c>
      <c r="L869" s="25">
        <f>M869/I869</f>
        <v>29.928571428571427</v>
      </c>
      <c r="M869" s="43">
        <v>419</v>
      </c>
    </row>
    <row r="870" spans="1:13" s="26" customFormat="1" x14ac:dyDescent="0.2">
      <c r="A870" s="24">
        <v>865</v>
      </c>
      <c r="B870" s="27" t="s">
        <v>1166</v>
      </c>
      <c r="C870" s="40" t="s">
        <v>1164</v>
      </c>
      <c r="D870" s="41" t="s">
        <v>815</v>
      </c>
      <c r="E870" s="59"/>
      <c r="F870" s="27" t="s">
        <v>816</v>
      </c>
      <c r="G870" s="27" t="s">
        <v>0</v>
      </c>
      <c r="H870" s="40" t="s">
        <v>3</v>
      </c>
      <c r="I870" s="44">
        <v>1</v>
      </c>
      <c r="J870" s="41" t="s">
        <v>13</v>
      </c>
      <c r="K870" s="41" t="s">
        <v>1159</v>
      </c>
      <c r="L870" s="25">
        <f>M870/I870</f>
        <v>21</v>
      </c>
      <c r="M870" s="43">
        <v>21</v>
      </c>
    </row>
    <row r="871" spans="1:13" s="26" customFormat="1" x14ac:dyDescent="0.2">
      <c r="A871" s="24">
        <v>866</v>
      </c>
      <c r="B871" s="27" t="s">
        <v>1166</v>
      </c>
      <c r="C871" s="40" t="s">
        <v>1164</v>
      </c>
      <c r="D871" s="41" t="s">
        <v>815</v>
      </c>
      <c r="E871" s="60"/>
      <c r="F871" s="27" t="s">
        <v>816</v>
      </c>
      <c r="G871" s="27" t="s">
        <v>0</v>
      </c>
      <c r="H871" s="40" t="s">
        <v>3</v>
      </c>
      <c r="I871" s="44">
        <v>8</v>
      </c>
      <c r="J871" s="41" t="s">
        <v>13</v>
      </c>
      <c r="K871" s="41" t="s">
        <v>1159</v>
      </c>
      <c r="L871" s="25">
        <f>M871/I871</f>
        <v>16.125</v>
      </c>
      <c r="M871" s="43">
        <v>129</v>
      </c>
    </row>
    <row r="872" spans="1:13" s="26" customFormat="1" x14ac:dyDescent="0.2">
      <c r="A872" s="24">
        <v>867</v>
      </c>
      <c r="B872" s="27" t="s">
        <v>1166</v>
      </c>
      <c r="C872" s="40" t="s">
        <v>1164</v>
      </c>
      <c r="D872" s="41" t="s">
        <v>81</v>
      </c>
      <c r="E872" s="58">
        <v>58</v>
      </c>
      <c r="F872" s="27" t="s">
        <v>82</v>
      </c>
      <c r="G872" s="27" t="s">
        <v>844</v>
      </c>
      <c r="H872" s="40" t="s">
        <v>3</v>
      </c>
      <c r="I872" s="44">
        <v>3</v>
      </c>
      <c r="J872" s="41" t="s">
        <v>2</v>
      </c>
      <c r="K872" s="41" t="s">
        <v>1158</v>
      </c>
      <c r="L872" s="25">
        <f>M872/I872</f>
        <v>8.1764705882352935</v>
      </c>
      <c r="M872" s="43">
        <v>24.52941176470588</v>
      </c>
    </row>
    <row r="873" spans="1:13" s="26" customFormat="1" x14ac:dyDescent="0.2">
      <c r="A873" s="24">
        <v>868</v>
      </c>
      <c r="B873" s="27" t="s">
        <v>1166</v>
      </c>
      <c r="C873" s="40" t="s">
        <v>1164</v>
      </c>
      <c r="D873" s="41" t="s">
        <v>81</v>
      </c>
      <c r="E873" s="60"/>
      <c r="F873" s="27" t="s">
        <v>82</v>
      </c>
      <c r="G873" s="27" t="s">
        <v>845</v>
      </c>
      <c r="H873" s="40" t="s">
        <v>3</v>
      </c>
      <c r="I873" s="44">
        <v>14</v>
      </c>
      <c r="J873" s="41" t="s">
        <v>2</v>
      </c>
      <c r="K873" s="41" t="s">
        <v>1158</v>
      </c>
      <c r="L873" s="25">
        <f>M873/I873</f>
        <v>8.1764705882352935</v>
      </c>
      <c r="M873" s="43">
        <v>114.47058823529412</v>
      </c>
    </row>
    <row r="874" spans="1:13" s="26" customFormat="1" x14ac:dyDescent="0.2">
      <c r="A874" s="24">
        <v>869</v>
      </c>
      <c r="B874" s="27" t="s">
        <v>1166</v>
      </c>
      <c r="C874" s="40" t="s">
        <v>1164</v>
      </c>
      <c r="D874" s="41" t="s">
        <v>813</v>
      </c>
      <c r="E874" s="58">
        <v>59</v>
      </c>
      <c r="F874" s="27" t="s">
        <v>814</v>
      </c>
      <c r="G874" s="27" t="s">
        <v>1100</v>
      </c>
      <c r="H874" s="40" t="s">
        <v>3</v>
      </c>
      <c r="I874" s="44">
        <v>4</v>
      </c>
      <c r="J874" s="41" t="s">
        <v>1</v>
      </c>
      <c r="K874" s="39" t="s">
        <v>1156</v>
      </c>
      <c r="L874" s="25">
        <f>M874/I874</f>
        <v>8.75</v>
      </c>
      <c r="M874" s="43">
        <v>35</v>
      </c>
    </row>
    <row r="875" spans="1:13" s="26" customFormat="1" x14ac:dyDescent="0.2">
      <c r="A875" s="24">
        <v>870</v>
      </c>
      <c r="B875" s="27" t="s">
        <v>1166</v>
      </c>
      <c r="C875" s="40" t="s">
        <v>1164</v>
      </c>
      <c r="D875" s="41" t="s">
        <v>815</v>
      </c>
      <c r="E875" s="59"/>
      <c r="F875" s="27" t="s">
        <v>816</v>
      </c>
      <c r="G875" s="27" t="s">
        <v>1101</v>
      </c>
      <c r="H875" s="40" t="s">
        <v>3</v>
      </c>
      <c r="I875" s="44">
        <v>72</v>
      </c>
      <c r="J875" s="41" t="s">
        <v>1</v>
      </c>
      <c r="K875" s="39" t="s">
        <v>1156</v>
      </c>
      <c r="L875" s="25">
        <f>M875/I875</f>
        <v>8.7916666666666661</v>
      </c>
      <c r="M875" s="43">
        <v>633</v>
      </c>
    </row>
    <row r="876" spans="1:13" s="26" customFormat="1" x14ac:dyDescent="0.2">
      <c r="A876" s="24">
        <v>871</v>
      </c>
      <c r="B876" s="27" t="s">
        <v>1166</v>
      </c>
      <c r="C876" s="40" t="s">
        <v>1164</v>
      </c>
      <c r="D876" s="41" t="s">
        <v>811</v>
      </c>
      <c r="E876" s="60"/>
      <c r="F876" s="27" t="s">
        <v>812</v>
      </c>
      <c r="G876" s="27" t="s">
        <v>1100</v>
      </c>
      <c r="H876" s="27" t="s">
        <v>3</v>
      </c>
      <c r="I876" s="27">
        <v>8</v>
      </c>
      <c r="J876" s="41" t="s">
        <v>1</v>
      </c>
      <c r="K876" s="39" t="s">
        <v>1156</v>
      </c>
      <c r="L876" s="25">
        <f>M876/I876</f>
        <v>8.75</v>
      </c>
      <c r="M876" s="43">
        <v>70</v>
      </c>
    </row>
    <row r="877" spans="1:13" s="26" customFormat="1" ht="25.5" x14ac:dyDescent="0.2">
      <c r="A877" s="24">
        <v>872</v>
      </c>
      <c r="B877" s="27" t="s">
        <v>1166</v>
      </c>
      <c r="C877" s="40" t="s">
        <v>1164</v>
      </c>
      <c r="D877" s="41" t="s">
        <v>302</v>
      </c>
      <c r="E877" s="58">
        <v>60</v>
      </c>
      <c r="F877" s="27" t="s">
        <v>303</v>
      </c>
      <c r="G877" s="27" t="s">
        <v>0</v>
      </c>
      <c r="H877" s="40" t="s">
        <v>7</v>
      </c>
      <c r="I877" s="42">
        <v>3</v>
      </c>
      <c r="J877" s="41" t="s">
        <v>4</v>
      </c>
      <c r="K877" s="41" t="s">
        <v>1157</v>
      </c>
      <c r="L877" s="25">
        <f>M877/I877</f>
        <v>679</v>
      </c>
      <c r="M877" s="43">
        <v>2037</v>
      </c>
    </row>
    <row r="878" spans="1:13" s="26" customFormat="1" ht="25.5" x14ac:dyDescent="0.2">
      <c r="A878" s="24">
        <v>873</v>
      </c>
      <c r="B878" s="27" t="s">
        <v>1166</v>
      </c>
      <c r="C878" s="40" t="s">
        <v>1164</v>
      </c>
      <c r="D878" s="41" t="s">
        <v>302</v>
      </c>
      <c r="E878" s="59"/>
      <c r="F878" s="27" t="s">
        <v>303</v>
      </c>
      <c r="G878" s="27" t="s">
        <v>0</v>
      </c>
      <c r="H878" s="40" t="s">
        <v>7</v>
      </c>
      <c r="I878" s="42">
        <v>3</v>
      </c>
      <c r="J878" s="41" t="s">
        <v>4</v>
      </c>
      <c r="K878" s="41" t="s">
        <v>1157</v>
      </c>
      <c r="L878" s="25">
        <f>M878/I878</f>
        <v>679</v>
      </c>
      <c r="M878" s="43">
        <v>2037</v>
      </c>
    </row>
    <row r="879" spans="1:13" s="26" customFormat="1" ht="25.5" x14ac:dyDescent="0.2">
      <c r="A879" s="24">
        <v>874</v>
      </c>
      <c r="B879" s="27" t="s">
        <v>1166</v>
      </c>
      <c r="C879" s="40" t="s">
        <v>1164</v>
      </c>
      <c r="D879" s="41" t="s">
        <v>304</v>
      </c>
      <c r="E879" s="59"/>
      <c r="F879" s="27" t="s">
        <v>305</v>
      </c>
      <c r="G879" s="27" t="s">
        <v>0</v>
      </c>
      <c r="H879" s="40" t="s">
        <v>7</v>
      </c>
      <c r="I879" s="42">
        <v>6</v>
      </c>
      <c r="J879" s="41" t="s">
        <v>4</v>
      </c>
      <c r="K879" s="41" t="s">
        <v>1157</v>
      </c>
      <c r="L879" s="25">
        <f>M879/I879</f>
        <v>680.33333333333337</v>
      </c>
      <c r="M879" s="43">
        <v>4082</v>
      </c>
    </row>
    <row r="880" spans="1:13" s="26" customFormat="1" x14ac:dyDescent="0.2">
      <c r="A880" s="24">
        <v>875</v>
      </c>
      <c r="B880" s="27" t="s">
        <v>1166</v>
      </c>
      <c r="C880" s="40" t="s">
        <v>1164</v>
      </c>
      <c r="D880" s="41" t="s">
        <v>554</v>
      </c>
      <c r="E880" s="59"/>
      <c r="F880" s="27" t="s">
        <v>555</v>
      </c>
      <c r="G880" s="27" t="s">
        <v>988</v>
      </c>
      <c r="H880" s="40" t="s">
        <v>7</v>
      </c>
      <c r="I880" s="42">
        <v>2</v>
      </c>
      <c r="J880" s="41" t="s">
        <v>4</v>
      </c>
      <c r="K880" s="41" t="s">
        <v>1157</v>
      </c>
      <c r="L880" s="25">
        <f>M880/I880</f>
        <v>113.5</v>
      </c>
      <c r="M880" s="43">
        <v>227</v>
      </c>
    </row>
    <row r="881" spans="1:13" s="26" customFormat="1" ht="25.5" x14ac:dyDescent="0.2">
      <c r="A881" s="24">
        <v>876</v>
      </c>
      <c r="B881" s="27" t="s">
        <v>1166</v>
      </c>
      <c r="C881" s="40" t="s">
        <v>1164</v>
      </c>
      <c r="D881" s="41" t="s">
        <v>628</v>
      </c>
      <c r="E881" s="59"/>
      <c r="F881" s="27" t="s">
        <v>629</v>
      </c>
      <c r="G881" s="27" t="s">
        <v>1026</v>
      </c>
      <c r="H881" s="40" t="s">
        <v>7</v>
      </c>
      <c r="I881" s="42">
        <v>4</v>
      </c>
      <c r="J881" s="41" t="s">
        <v>4</v>
      </c>
      <c r="K881" s="41" t="s">
        <v>1157</v>
      </c>
      <c r="L881" s="25">
        <f>M881/I881</f>
        <v>680.25</v>
      </c>
      <c r="M881" s="43">
        <v>2721</v>
      </c>
    </row>
    <row r="882" spans="1:13" s="26" customFormat="1" ht="25.5" x14ac:dyDescent="0.2">
      <c r="A882" s="24">
        <v>877</v>
      </c>
      <c r="B882" s="27" t="s">
        <v>1166</v>
      </c>
      <c r="C882" s="40" t="s">
        <v>1164</v>
      </c>
      <c r="D882" s="41" t="s">
        <v>628</v>
      </c>
      <c r="E882" s="60"/>
      <c r="F882" s="27" t="s">
        <v>629</v>
      </c>
      <c r="G882" s="27" t="s">
        <v>1026</v>
      </c>
      <c r="H882" s="40" t="s">
        <v>7</v>
      </c>
      <c r="I882" s="42">
        <v>2</v>
      </c>
      <c r="J882" s="41" t="s">
        <v>4</v>
      </c>
      <c r="K882" s="41" t="s">
        <v>1157</v>
      </c>
      <c r="L882" s="25">
        <f>M882/I882</f>
        <v>679</v>
      </c>
      <c r="M882" s="43">
        <v>1358</v>
      </c>
    </row>
    <row r="883" spans="1:13" s="26" customFormat="1" x14ac:dyDescent="0.2">
      <c r="A883" s="24">
        <v>878</v>
      </c>
      <c r="B883" s="27" t="s">
        <v>1166</v>
      </c>
      <c r="C883" s="40" t="s">
        <v>1164</v>
      </c>
      <c r="D883" s="41" t="s">
        <v>5</v>
      </c>
      <c r="E883" s="58">
        <v>61</v>
      </c>
      <c r="F883" s="27" t="s">
        <v>6</v>
      </c>
      <c r="G883" s="27" t="s">
        <v>0</v>
      </c>
      <c r="H883" s="40" t="s">
        <v>7</v>
      </c>
      <c r="I883" s="42">
        <v>10</v>
      </c>
      <c r="J883" s="41" t="s">
        <v>4</v>
      </c>
      <c r="K883" s="41" t="s">
        <v>1157</v>
      </c>
      <c r="L883" s="25">
        <f>M883/I883</f>
        <v>614.70000000000005</v>
      </c>
      <c r="M883" s="43">
        <v>6147</v>
      </c>
    </row>
    <row r="884" spans="1:13" s="26" customFormat="1" x14ac:dyDescent="0.2">
      <c r="A884" s="24">
        <v>879</v>
      </c>
      <c r="B884" s="27" t="s">
        <v>1166</v>
      </c>
      <c r="C884" s="40" t="s">
        <v>1164</v>
      </c>
      <c r="D884" s="41" t="s">
        <v>506</v>
      </c>
      <c r="E884" s="59"/>
      <c r="F884" s="27" t="s">
        <v>507</v>
      </c>
      <c r="G884" s="27" t="s">
        <v>0</v>
      </c>
      <c r="H884" s="40" t="s">
        <v>7</v>
      </c>
      <c r="I884" s="42">
        <v>1</v>
      </c>
      <c r="J884" s="41" t="s">
        <v>4</v>
      </c>
      <c r="K884" s="41" t="s">
        <v>1157</v>
      </c>
      <c r="L884" s="25">
        <f>M884/I884</f>
        <v>119</v>
      </c>
      <c r="M884" s="43">
        <v>119</v>
      </c>
    </row>
    <row r="885" spans="1:13" s="26" customFormat="1" ht="25.5" x14ac:dyDescent="0.2">
      <c r="A885" s="24">
        <v>880</v>
      </c>
      <c r="B885" s="27" t="s">
        <v>1166</v>
      </c>
      <c r="C885" s="40" t="s">
        <v>1164</v>
      </c>
      <c r="D885" s="41" t="s">
        <v>550</v>
      </c>
      <c r="E885" s="60"/>
      <c r="F885" s="27" t="s">
        <v>551</v>
      </c>
      <c r="G885" s="27" t="s">
        <v>986</v>
      </c>
      <c r="H885" s="40" t="s">
        <v>7</v>
      </c>
      <c r="I885" s="42">
        <v>1</v>
      </c>
      <c r="J885" s="41" t="s">
        <v>4</v>
      </c>
      <c r="K885" s="41" t="s">
        <v>1157</v>
      </c>
      <c r="L885" s="25">
        <f>M885/I885</f>
        <v>223</v>
      </c>
      <c r="M885" s="43">
        <v>223</v>
      </c>
    </row>
    <row r="886" spans="1:13" s="26" customFormat="1" ht="25.5" x14ac:dyDescent="0.2">
      <c r="A886" s="24">
        <v>881</v>
      </c>
      <c r="B886" s="27" t="s">
        <v>1166</v>
      </c>
      <c r="C886" s="40" t="s">
        <v>1164</v>
      </c>
      <c r="D886" s="41" t="s">
        <v>180</v>
      </c>
      <c r="E886" s="58">
        <v>62</v>
      </c>
      <c r="F886" s="27" t="s">
        <v>181</v>
      </c>
      <c r="G886" s="27" t="s">
        <v>0</v>
      </c>
      <c r="H886" s="40" t="s">
        <v>7</v>
      </c>
      <c r="I886" s="42">
        <v>2</v>
      </c>
      <c r="J886" s="41" t="s">
        <v>2</v>
      </c>
      <c r="K886" s="41" t="s">
        <v>1158</v>
      </c>
      <c r="L886" s="25">
        <f>M886/I886</f>
        <v>490.5</v>
      </c>
      <c r="M886" s="43">
        <v>981</v>
      </c>
    </row>
    <row r="887" spans="1:13" s="26" customFormat="1" x14ac:dyDescent="0.2">
      <c r="A887" s="24">
        <v>882</v>
      </c>
      <c r="B887" s="27" t="s">
        <v>1166</v>
      </c>
      <c r="C887" s="40" t="s">
        <v>1164</v>
      </c>
      <c r="D887" s="41" t="s">
        <v>630</v>
      </c>
      <c r="E887" s="59"/>
      <c r="F887" s="27" t="s">
        <v>631</v>
      </c>
      <c r="G887" s="27" t="s">
        <v>1027</v>
      </c>
      <c r="H887" s="40" t="s">
        <v>7</v>
      </c>
      <c r="I887" s="42">
        <v>17</v>
      </c>
      <c r="J887" s="41" t="s">
        <v>2</v>
      </c>
      <c r="K887" s="41" t="s">
        <v>1158</v>
      </c>
      <c r="L887" s="25">
        <f>M887/I887</f>
        <v>365.05882352941177</v>
      </c>
      <c r="M887" s="43">
        <v>6206</v>
      </c>
    </row>
    <row r="888" spans="1:13" s="26" customFormat="1" x14ac:dyDescent="0.2">
      <c r="A888" s="24">
        <v>883</v>
      </c>
      <c r="B888" s="27" t="s">
        <v>1166</v>
      </c>
      <c r="C888" s="40" t="s">
        <v>1164</v>
      </c>
      <c r="D888" s="41" t="s">
        <v>630</v>
      </c>
      <c r="E888" s="59"/>
      <c r="F888" s="27" t="s">
        <v>631</v>
      </c>
      <c r="G888" s="27" t="s">
        <v>1027</v>
      </c>
      <c r="H888" s="40" t="s">
        <v>7</v>
      </c>
      <c r="I888" s="42">
        <v>1</v>
      </c>
      <c r="J888" s="41" t="s">
        <v>2</v>
      </c>
      <c r="K888" s="41" t="s">
        <v>1158</v>
      </c>
      <c r="L888" s="25">
        <f>M888/I888</f>
        <v>365.05882352941177</v>
      </c>
      <c r="M888" s="43">
        <v>365.05882352941177</v>
      </c>
    </row>
    <row r="889" spans="1:13" s="26" customFormat="1" x14ac:dyDescent="0.2">
      <c r="A889" s="24">
        <v>884</v>
      </c>
      <c r="B889" s="27" t="s">
        <v>1166</v>
      </c>
      <c r="C889" s="40" t="s">
        <v>1164</v>
      </c>
      <c r="D889" s="41" t="s">
        <v>630</v>
      </c>
      <c r="E889" s="59"/>
      <c r="F889" s="27" t="s">
        <v>631</v>
      </c>
      <c r="G889" s="27" t="s">
        <v>1027</v>
      </c>
      <c r="H889" s="40" t="s">
        <v>7</v>
      </c>
      <c r="I889" s="42">
        <v>1</v>
      </c>
      <c r="J889" s="41" t="s">
        <v>2</v>
      </c>
      <c r="K889" s="41" t="s">
        <v>1158</v>
      </c>
      <c r="L889" s="25">
        <f>M889/I889</f>
        <v>365.05882352941177</v>
      </c>
      <c r="M889" s="43">
        <v>365.05882352941177</v>
      </c>
    </row>
    <row r="890" spans="1:13" s="26" customFormat="1" x14ac:dyDescent="0.2">
      <c r="A890" s="24">
        <v>885</v>
      </c>
      <c r="B890" s="27" t="s">
        <v>1166</v>
      </c>
      <c r="C890" s="40" t="s">
        <v>1164</v>
      </c>
      <c r="D890" s="41" t="s">
        <v>630</v>
      </c>
      <c r="E890" s="59"/>
      <c r="F890" s="27" t="s">
        <v>631</v>
      </c>
      <c r="G890" s="27" t="s">
        <v>1027</v>
      </c>
      <c r="H890" s="40" t="s">
        <v>7</v>
      </c>
      <c r="I890" s="42">
        <v>1</v>
      </c>
      <c r="J890" s="41" t="s">
        <v>2</v>
      </c>
      <c r="K890" s="41" t="s">
        <v>1158</v>
      </c>
      <c r="L890" s="25">
        <f>M890/I890</f>
        <v>365.05882352941177</v>
      </c>
      <c r="M890" s="43">
        <v>365.05882352941177</v>
      </c>
    </row>
    <row r="891" spans="1:13" s="26" customFormat="1" x14ac:dyDescent="0.2">
      <c r="A891" s="24">
        <v>886</v>
      </c>
      <c r="B891" s="27" t="s">
        <v>1166</v>
      </c>
      <c r="C891" s="40" t="s">
        <v>1164</v>
      </c>
      <c r="D891" s="41" t="s">
        <v>630</v>
      </c>
      <c r="E891" s="60"/>
      <c r="F891" s="27" t="s">
        <v>631</v>
      </c>
      <c r="G891" s="27" t="s">
        <v>1027</v>
      </c>
      <c r="H891" s="40" t="s">
        <v>7</v>
      </c>
      <c r="I891" s="42">
        <v>1</v>
      </c>
      <c r="J891" s="41" t="s">
        <v>2</v>
      </c>
      <c r="K891" s="41" t="s">
        <v>1158</v>
      </c>
      <c r="L891" s="25">
        <f>M891/I891</f>
        <v>365.05882352941177</v>
      </c>
      <c r="M891" s="43">
        <v>365.05882352941177</v>
      </c>
    </row>
    <row r="892" spans="1:13" s="26" customFormat="1" x14ac:dyDescent="0.2">
      <c r="A892" s="24">
        <v>887</v>
      </c>
      <c r="B892" s="27" t="s">
        <v>1166</v>
      </c>
      <c r="C892" s="40" t="s">
        <v>1164</v>
      </c>
      <c r="D892" s="41" t="s">
        <v>5</v>
      </c>
      <c r="E892" s="57">
        <v>63</v>
      </c>
      <c r="F892" s="27" t="s">
        <v>6</v>
      </c>
      <c r="G892" s="27" t="s">
        <v>821</v>
      </c>
      <c r="H892" s="40" t="s">
        <v>7</v>
      </c>
      <c r="I892" s="42">
        <v>1</v>
      </c>
      <c r="J892" s="41" t="s">
        <v>1</v>
      </c>
      <c r="K892" s="39" t="s">
        <v>1156</v>
      </c>
      <c r="L892" s="25">
        <f>M892/I892</f>
        <v>505</v>
      </c>
      <c r="M892" s="43">
        <v>505</v>
      </c>
    </row>
    <row r="893" spans="1:13" s="26" customFormat="1" ht="25.5" x14ac:dyDescent="0.2">
      <c r="A893" s="24">
        <v>888</v>
      </c>
      <c r="B893" s="27" t="s">
        <v>1166</v>
      </c>
      <c r="C893" s="40" t="s">
        <v>1164</v>
      </c>
      <c r="D893" s="41" t="s">
        <v>426</v>
      </c>
      <c r="E893" s="57">
        <v>64</v>
      </c>
      <c r="F893" s="27" t="s">
        <v>427</v>
      </c>
      <c r="G893" s="27" t="s">
        <v>960</v>
      </c>
      <c r="H893" s="40" t="s">
        <v>3</v>
      </c>
      <c r="I893" s="44">
        <v>78</v>
      </c>
      <c r="J893" s="41" t="s">
        <v>4</v>
      </c>
      <c r="K893" s="41" t="s">
        <v>1157</v>
      </c>
      <c r="L893" s="25">
        <f>M893/I893</f>
        <v>118.55813953488371</v>
      </c>
      <c r="M893" s="43">
        <v>9247.5348837209294</v>
      </c>
    </row>
    <row r="894" spans="1:13" s="26" customFormat="1" x14ac:dyDescent="0.2">
      <c r="A894" s="24">
        <v>889</v>
      </c>
      <c r="B894" s="27" t="s">
        <v>1166</v>
      </c>
      <c r="C894" s="40" t="s">
        <v>1164</v>
      </c>
      <c r="D894" s="41" t="s">
        <v>562</v>
      </c>
      <c r="E894" s="58">
        <v>65</v>
      </c>
      <c r="F894" s="27" t="s">
        <v>563</v>
      </c>
      <c r="G894" s="27" t="s">
        <v>993</v>
      </c>
      <c r="H894" s="40" t="s">
        <v>3</v>
      </c>
      <c r="I894" s="44">
        <v>1</v>
      </c>
      <c r="J894" s="41" t="s">
        <v>12</v>
      </c>
      <c r="K894" s="41" t="s">
        <v>1159</v>
      </c>
      <c r="L894" s="25">
        <f>M894/I894</f>
        <v>98</v>
      </c>
      <c r="M894" s="43">
        <v>98</v>
      </c>
    </row>
    <row r="895" spans="1:13" s="26" customFormat="1" x14ac:dyDescent="0.2">
      <c r="A895" s="24">
        <v>890</v>
      </c>
      <c r="B895" s="27" t="s">
        <v>1166</v>
      </c>
      <c r="C895" s="40" t="s">
        <v>1164</v>
      </c>
      <c r="D895" s="41" t="s">
        <v>562</v>
      </c>
      <c r="E895" s="60"/>
      <c r="F895" s="27" t="s">
        <v>563</v>
      </c>
      <c r="G895" s="27" t="s">
        <v>993</v>
      </c>
      <c r="H895" s="40" t="s">
        <v>3</v>
      </c>
      <c r="I895" s="44">
        <v>1</v>
      </c>
      <c r="J895" s="41" t="s">
        <v>12</v>
      </c>
      <c r="K895" s="41" t="s">
        <v>1159</v>
      </c>
      <c r="L895" s="25">
        <f>M895/I895</f>
        <v>98</v>
      </c>
      <c r="M895" s="43">
        <v>98</v>
      </c>
    </row>
    <row r="896" spans="1:13" s="26" customFormat="1" x14ac:dyDescent="0.2">
      <c r="A896" s="24">
        <v>891</v>
      </c>
      <c r="B896" s="27" t="s">
        <v>1166</v>
      </c>
      <c r="C896" s="40" t="s">
        <v>1164</v>
      </c>
      <c r="D896" s="41" t="s">
        <v>14</v>
      </c>
      <c r="E896" s="58">
        <v>66</v>
      </c>
      <c r="F896" s="27" t="s">
        <v>15</v>
      </c>
      <c r="G896" s="27" t="s">
        <v>0</v>
      </c>
      <c r="H896" s="40" t="s">
        <v>3</v>
      </c>
      <c r="I896" s="44">
        <v>3</v>
      </c>
      <c r="J896" s="41" t="s">
        <v>1</v>
      </c>
      <c r="K896" s="39" t="s">
        <v>1156</v>
      </c>
      <c r="L896" s="25">
        <f>M896/I896</f>
        <v>239.66666666666666</v>
      </c>
      <c r="M896" s="43">
        <v>719</v>
      </c>
    </row>
    <row r="897" spans="1:13" s="26" customFormat="1" ht="25.5" x14ac:dyDescent="0.2">
      <c r="A897" s="24">
        <v>892</v>
      </c>
      <c r="B897" s="27" t="s">
        <v>1166</v>
      </c>
      <c r="C897" s="40" t="s">
        <v>1164</v>
      </c>
      <c r="D897" s="41" t="s">
        <v>190</v>
      </c>
      <c r="E897" s="60"/>
      <c r="F897" s="27" t="s">
        <v>191</v>
      </c>
      <c r="G897" s="27" t="s">
        <v>0</v>
      </c>
      <c r="H897" s="40" t="s">
        <v>3</v>
      </c>
      <c r="I897" s="44">
        <v>42</v>
      </c>
      <c r="J897" s="41" t="s">
        <v>1</v>
      </c>
      <c r="K897" s="39" t="s">
        <v>1156</v>
      </c>
      <c r="L897" s="25">
        <f>M897/I897</f>
        <v>127.80952380952381</v>
      </c>
      <c r="M897" s="43">
        <v>5368</v>
      </c>
    </row>
    <row r="898" spans="1:13" s="26" customFormat="1" ht="25.5" x14ac:dyDescent="0.2">
      <c r="A898" s="24">
        <v>893</v>
      </c>
      <c r="B898" s="27" t="s">
        <v>1166</v>
      </c>
      <c r="C898" s="40" t="s">
        <v>1164</v>
      </c>
      <c r="D898" s="41" t="s">
        <v>526</v>
      </c>
      <c r="E898" s="58">
        <v>67</v>
      </c>
      <c r="F898" s="27" t="s">
        <v>527</v>
      </c>
      <c r="G898" s="27" t="s">
        <v>974</v>
      </c>
      <c r="H898" s="40" t="s">
        <v>3</v>
      </c>
      <c r="I898" s="44">
        <v>2</v>
      </c>
      <c r="J898" s="41" t="s">
        <v>4</v>
      </c>
      <c r="K898" s="41" t="s">
        <v>1157</v>
      </c>
      <c r="L898" s="25">
        <f>M898/I898</f>
        <v>2463</v>
      </c>
      <c r="M898" s="43">
        <v>4926</v>
      </c>
    </row>
    <row r="899" spans="1:13" s="26" customFormat="1" ht="25.5" x14ac:dyDescent="0.2">
      <c r="A899" s="24">
        <v>894</v>
      </c>
      <c r="B899" s="27" t="s">
        <v>1166</v>
      </c>
      <c r="C899" s="40" t="s">
        <v>1164</v>
      </c>
      <c r="D899" s="41" t="s">
        <v>528</v>
      </c>
      <c r="E899" s="60"/>
      <c r="F899" s="27" t="s">
        <v>529</v>
      </c>
      <c r="G899" s="27" t="s">
        <v>975</v>
      </c>
      <c r="H899" s="40" t="s">
        <v>3</v>
      </c>
      <c r="I899" s="44">
        <v>2</v>
      </c>
      <c r="J899" s="41" t="s">
        <v>4</v>
      </c>
      <c r="K899" s="41" t="s">
        <v>1157</v>
      </c>
      <c r="L899" s="25">
        <f>M899/I899</f>
        <v>2463</v>
      </c>
      <c r="M899" s="43">
        <v>4926</v>
      </c>
    </row>
    <row r="900" spans="1:13" s="26" customFormat="1" x14ac:dyDescent="0.2">
      <c r="A900" s="24">
        <v>895</v>
      </c>
      <c r="B900" s="27" t="s">
        <v>1166</v>
      </c>
      <c r="C900" s="40" t="s">
        <v>1165</v>
      </c>
      <c r="D900" s="41" t="s">
        <v>97</v>
      </c>
      <c r="E900" s="57">
        <v>68</v>
      </c>
      <c r="F900" s="27" t="s">
        <v>98</v>
      </c>
      <c r="G900" s="27" t="s">
        <v>852</v>
      </c>
      <c r="H900" s="40" t="s">
        <v>7</v>
      </c>
      <c r="I900" s="42">
        <v>2</v>
      </c>
      <c r="J900" s="41" t="s">
        <v>4</v>
      </c>
      <c r="K900" s="41" t="s">
        <v>1157</v>
      </c>
      <c r="L900" s="25">
        <f>M900/I900</f>
        <v>1422.5</v>
      </c>
      <c r="M900" s="43">
        <v>2845</v>
      </c>
    </row>
    <row r="901" spans="1:13" s="26" customFormat="1" x14ac:dyDescent="0.2">
      <c r="A901" s="24">
        <v>896</v>
      </c>
      <c r="B901" s="27" t="s">
        <v>1166</v>
      </c>
      <c r="C901" s="40" t="s">
        <v>1164</v>
      </c>
      <c r="D901" s="41" t="s">
        <v>99</v>
      </c>
      <c r="E901" s="58">
        <v>69</v>
      </c>
      <c r="F901" s="27" t="s">
        <v>100</v>
      </c>
      <c r="G901" s="27" t="s">
        <v>853</v>
      </c>
      <c r="H901" s="40" t="s">
        <v>7</v>
      </c>
      <c r="I901" s="42">
        <v>2</v>
      </c>
      <c r="J901" s="41" t="s">
        <v>1</v>
      </c>
      <c r="K901" s="39" t="s">
        <v>1156</v>
      </c>
      <c r="L901" s="25">
        <f>M901/I901</f>
        <v>877</v>
      </c>
      <c r="M901" s="43">
        <v>1754</v>
      </c>
    </row>
    <row r="902" spans="1:13" s="26" customFormat="1" x14ac:dyDescent="0.2">
      <c r="A902" s="24">
        <v>897</v>
      </c>
      <c r="B902" s="27" t="s">
        <v>1166</v>
      </c>
      <c r="C902" s="40" t="s">
        <v>1164</v>
      </c>
      <c r="D902" s="41" t="s">
        <v>101</v>
      </c>
      <c r="E902" s="60"/>
      <c r="F902" s="27" t="s">
        <v>102</v>
      </c>
      <c r="G902" s="27" t="s">
        <v>854</v>
      </c>
      <c r="H902" s="40" t="s">
        <v>7</v>
      </c>
      <c r="I902" s="42">
        <v>21</v>
      </c>
      <c r="J902" s="41" t="s">
        <v>1</v>
      </c>
      <c r="K902" s="39" t="s">
        <v>1156</v>
      </c>
      <c r="L902" s="25">
        <f>M902/I902</f>
        <v>1905.3333333333333</v>
      </c>
      <c r="M902" s="43">
        <v>40012</v>
      </c>
    </row>
    <row r="903" spans="1:13" s="26" customFormat="1" ht="25.5" x14ac:dyDescent="0.2">
      <c r="A903" s="24">
        <v>898</v>
      </c>
      <c r="B903" s="27" t="s">
        <v>1166</v>
      </c>
      <c r="C903" s="40" t="s">
        <v>1164</v>
      </c>
      <c r="D903" s="41" t="s">
        <v>743</v>
      </c>
      <c r="E903" s="58">
        <v>70</v>
      </c>
      <c r="F903" s="27" t="s">
        <v>744</v>
      </c>
      <c r="G903" s="27" t="s">
        <v>1069</v>
      </c>
      <c r="H903" s="40" t="s">
        <v>3</v>
      </c>
      <c r="I903" s="44">
        <v>357</v>
      </c>
      <c r="J903" s="41" t="s">
        <v>1</v>
      </c>
      <c r="K903" s="39" t="s">
        <v>1156</v>
      </c>
      <c r="L903" s="25">
        <f>M903/I903</f>
        <v>73.031372549019608</v>
      </c>
      <c r="M903" s="43">
        <v>26072.2</v>
      </c>
    </row>
    <row r="904" spans="1:13" s="26" customFormat="1" ht="25.5" x14ac:dyDescent="0.2">
      <c r="A904" s="24">
        <v>899</v>
      </c>
      <c r="B904" s="27" t="s">
        <v>1166</v>
      </c>
      <c r="C904" s="40" t="s">
        <v>1164</v>
      </c>
      <c r="D904" s="41" t="s">
        <v>743</v>
      </c>
      <c r="E904" s="60"/>
      <c r="F904" s="27" t="s">
        <v>744</v>
      </c>
      <c r="G904" s="27" t="s">
        <v>1069</v>
      </c>
      <c r="H904" s="40" t="s">
        <v>3</v>
      </c>
      <c r="I904" s="44">
        <v>255</v>
      </c>
      <c r="J904" s="41" t="s">
        <v>1</v>
      </c>
      <c r="K904" s="39" t="s">
        <v>1156</v>
      </c>
      <c r="L904" s="25">
        <f>M904/I904</f>
        <v>73.031372549019608</v>
      </c>
      <c r="M904" s="43">
        <v>18623</v>
      </c>
    </row>
    <row r="905" spans="1:13" s="26" customFormat="1" ht="25.5" x14ac:dyDescent="0.2">
      <c r="A905" s="24">
        <v>900</v>
      </c>
      <c r="B905" s="27" t="s">
        <v>1166</v>
      </c>
      <c r="C905" s="40" t="s">
        <v>1164</v>
      </c>
      <c r="D905" s="41" t="s">
        <v>32</v>
      </c>
      <c r="E905" s="58">
        <v>71</v>
      </c>
      <c r="F905" s="27" t="s">
        <v>33</v>
      </c>
      <c r="G905" s="27" t="s">
        <v>830</v>
      </c>
      <c r="H905" s="40" t="s">
        <v>3</v>
      </c>
      <c r="I905" s="44">
        <v>15</v>
      </c>
      <c r="J905" s="41" t="s">
        <v>1</v>
      </c>
      <c r="K905" s="39" t="s">
        <v>1156</v>
      </c>
      <c r="L905" s="25">
        <f>M905/I905</f>
        <v>211.4</v>
      </c>
      <c r="M905" s="43">
        <v>3171</v>
      </c>
    </row>
    <row r="906" spans="1:13" s="26" customFormat="1" ht="25.5" x14ac:dyDescent="0.2">
      <c r="A906" s="24">
        <v>901</v>
      </c>
      <c r="B906" s="27" t="s">
        <v>1166</v>
      </c>
      <c r="C906" s="40" t="s">
        <v>1164</v>
      </c>
      <c r="D906" s="41" t="s">
        <v>32</v>
      </c>
      <c r="E906" s="59"/>
      <c r="F906" s="27" t="s">
        <v>33</v>
      </c>
      <c r="G906" s="27" t="s">
        <v>830</v>
      </c>
      <c r="H906" s="40" t="s">
        <v>3</v>
      </c>
      <c r="I906" s="44">
        <v>6</v>
      </c>
      <c r="J906" s="41" t="s">
        <v>1</v>
      </c>
      <c r="K906" s="39" t="s">
        <v>1156</v>
      </c>
      <c r="L906" s="25">
        <f>M906/I906</f>
        <v>143</v>
      </c>
      <c r="M906" s="43">
        <v>858</v>
      </c>
    </row>
    <row r="907" spans="1:13" s="26" customFormat="1" x14ac:dyDescent="0.2">
      <c r="A907" s="24">
        <v>902</v>
      </c>
      <c r="B907" s="27" t="s">
        <v>1166</v>
      </c>
      <c r="C907" s="40" t="s">
        <v>1164</v>
      </c>
      <c r="D907" s="41" t="s">
        <v>536</v>
      </c>
      <c r="E907" s="59"/>
      <c r="F907" s="27" t="s">
        <v>537</v>
      </c>
      <c r="G907" s="27" t="s">
        <v>976</v>
      </c>
      <c r="H907" s="40" t="s">
        <v>3</v>
      </c>
      <c r="I907" s="44">
        <v>4</v>
      </c>
      <c r="J907" s="41" t="s">
        <v>1</v>
      </c>
      <c r="K907" s="39" t="s">
        <v>1156</v>
      </c>
      <c r="L907" s="25">
        <f>M907/I907</f>
        <v>72.5</v>
      </c>
      <c r="M907" s="43">
        <v>290</v>
      </c>
    </row>
    <row r="908" spans="1:13" s="26" customFormat="1" x14ac:dyDescent="0.2">
      <c r="A908" s="24">
        <v>903</v>
      </c>
      <c r="B908" s="27" t="s">
        <v>1166</v>
      </c>
      <c r="C908" s="40" t="s">
        <v>1164</v>
      </c>
      <c r="D908" s="41" t="s">
        <v>556</v>
      </c>
      <c r="E908" s="60"/>
      <c r="F908" s="27" t="s">
        <v>557</v>
      </c>
      <c r="G908" s="27" t="s">
        <v>989</v>
      </c>
      <c r="H908" s="40" t="s">
        <v>3</v>
      </c>
      <c r="I908" s="44">
        <v>6</v>
      </c>
      <c r="J908" s="41" t="s">
        <v>1</v>
      </c>
      <c r="K908" s="39" t="s">
        <v>1156</v>
      </c>
      <c r="L908" s="25">
        <f>M908/I908</f>
        <v>122.33333333333333</v>
      </c>
      <c r="M908" s="43">
        <v>734</v>
      </c>
    </row>
    <row r="909" spans="1:13" s="26" customFormat="1" ht="25.5" x14ac:dyDescent="0.2">
      <c r="A909" s="24">
        <v>904</v>
      </c>
      <c r="B909" s="27" t="s">
        <v>1166</v>
      </c>
      <c r="C909" s="40" t="s">
        <v>1164</v>
      </c>
      <c r="D909" s="41" t="s">
        <v>612</v>
      </c>
      <c r="E909" s="57">
        <v>72</v>
      </c>
      <c r="F909" s="27" t="s">
        <v>613</v>
      </c>
      <c r="G909" s="27" t="s">
        <v>1022</v>
      </c>
      <c r="H909" s="40" t="s">
        <v>7</v>
      </c>
      <c r="I909" s="42">
        <v>1</v>
      </c>
      <c r="J909" s="41" t="s">
        <v>12</v>
      </c>
      <c r="K909" s="41" t="s">
        <v>1159</v>
      </c>
      <c r="L909" s="25">
        <f>M909/I909</f>
        <v>28</v>
      </c>
      <c r="M909" s="43">
        <v>28</v>
      </c>
    </row>
    <row r="910" spans="1:13" s="26" customFormat="1" x14ac:dyDescent="0.2">
      <c r="A910" s="24">
        <v>905</v>
      </c>
      <c r="B910" s="27" t="s">
        <v>1166</v>
      </c>
      <c r="C910" s="40" t="s">
        <v>1165</v>
      </c>
      <c r="D910" s="41" t="s">
        <v>574</v>
      </c>
      <c r="E910" s="57">
        <v>73</v>
      </c>
      <c r="F910" s="27" t="s">
        <v>575</v>
      </c>
      <c r="G910" s="27" t="s">
        <v>1000</v>
      </c>
      <c r="H910" s="40" t="s">
        <v>7</v>
      </c>
      <c r="I910" s="42">
        <v>4</v>
      </c>
      <c r="J910" s="41" t="s">
        <v>12</v>
      </c>
      <c r="K910" s="41" t="s">
        <v>1159</v>
      </c>
      <c r="L910" s="25">
        <f>M910/I910</f>
        <v>116.25</v>
      </c>
      <c r="M910" s="43">
        <v>465</v>
      </c>
    </row>
    <row r="911" spans="1:13" s="26" customFormat="1" ht="25.5" x14ac:dyDescent="0.2">
      <c r="A911" s="24">
        <v>906</v>
      </c>
      <c r="B911" s="27" t="s">
        <v>1166</v>
      </c>
      <c r="C911" s="40" t="s">
        <v>1164</v>
      </c>
      <c r="D911" s="41" t="s">
        <v>542</v>
      </c>
      <c r="E911" s="58">
        <v>74</v>
      </c>
      <c r="F911" s="27" t="s">
        <v>543</v>
      </c>
      <c r="G911" s="27" t="s">
        <v>982</v>
      </c>
      <c r="H911" s="40" t="s">
        <v>3</v>
      </c>
      <c r="I911" s="44">
        <v>43</v>
      </c>
      <c r="J911" s="41" t="s">
        <v>13</v>
      </c>
      <c r="K911" s="41" t="s">
        <v>1159</v>
      </c>
      <c r="L911" s="25">
        <f>M911/I911</f>
        <v>42.953488372093027</v>
      </c>
      <c r="M911" s="43">
        <v>1847.0000000000002</v>
      </c>
    </row>
    <row r="912" spans="1:13" s="26" customFormat="1" x14ac:dyDescent="0.2">
      <c r="A912" s="24">
        <v>907</v>
      </c>
      <c r="B912" s="27" t="s">
        <v>1166</v>
      </c>
      <c r="C912" s="40" t="s">
        <v>1164</v>
      </c>
      <c r="D912" s="41" t="s">
        <v>582</v>
      </c>
      <c r="E912" s="60"/>
      <c r="F912" s="27" t="s">
        <v>583</v>
      </c>
      <c r="G912" s="27" t="s">
        <v>583</v>
      </c>
      <c r="H912" s="40" t="s">
        <v>3</v>
      </c>
      <c r="I912" s="44">
        <v>1</v>
      </c>
      <c r="J912" s="41" t="s">
        <v>13</v>
      </c>
      <c r="K912" s="41" t="s">
        <v>1159</v>
      </c>
      <c r="L912" s="25">
        <f>M912/I912</f>
        <v>193</v>
      </c>
      <c r="M912" s="43">
        <v>193</v>
      </c>
    </row>
    <row r="913" spans="1:13" s="26" customFormat="1" ht="25.5" x14ac:dyDescent="0.2">
      <c r="A913" s="24">
        <v>908</v>
      </c>
      <c r="B913" s="27" t="s">
        <v>1166</v>
      </c>
      <c r="C913" s="40" t="s">
        <v>1165</v>
      </c>
      <c r="D913" s="41" t="s">
        <v>87</v>
      </c>
      <c r="E913" s="57">
        <v>75</v>
      </c>
      <c r="F913" s="27" t="s">
        <v>88</v>
      </c>
      <c r="G913" s="27" t="s">
        <v>848</v>
      </c>
      <c r="H913" s="40" t="s">
        <v>3</v>
      </c>
      <c r="I913" s="44">
        <v>37</v>
      </c>
      <c r="J913" s="41" t="s">
        <v>4</v>
      </c>
      <c r="K913" s="41" t="s">
        <v>1157</v>
      </c>
      <c r="L913" s="25">
        <f>M913/I913</f>
        <v>727</v>
      </c>
      <c r="M913" s="43">
        <v>26899</v>
      </c>
    </row>
    <row r="914" spans="1:13" s="26" customFormat="1" ht="25.5" x14ac:dyDescent="0.2">
      <c r="A914" s="24">
        <v>909</v>
      </c>
      <c r="B914" s="27" t="s">
        <v>1166</v>
      </c>
      <c r="C914" s="40" t="s">
        <v>1165</v>
      </c>
      <c r="D914" s="41" t="s">
        <v>560</v>
      </c>
      <c r="E914" s="57">
        <v>76</v>
      </c>
      <c r="F914" s="27" t="s">
        <v>561</v>
      </c>
      <c r="G914" s="27" t="s">
        <v>992</v>
      </c>
      <c r="H914" s="40" t="s">
        <v>3</v>
      </c>
      <c r="I914" s="44">
        <v>1</v>
      </c>
      <c r="J914" s="41" t="s">
        <v>1</v>
      </c>
      <c r="K914" s="39" t="s">
        <v>1156</v>
      </c>
      <c r="L914" s="25">
        <f>M914/I914</f>
        <v>71</v>
      </c>
      <c r="M914" s="43">
        <v>71</v>
      </c>
    </row>
    <row r="915" spans="1:13" s="26" customFormat="1" ht="25.5" x14ac:dyDescent="0.2">
      <c r="A915" s="24">
        <v>910</v>
      </c>
      <c r="B915" s="27" t="s">
        <v>1166</v>
      </c>
      <c r="C915" s="40" t="s">
        <v>1164</v>
      </c>
      <c r="D915" s="41" t="s">
        <v>620</v>
      </c>
      <c r="E915" s="57">
        <v>77</v>
      </c>
      <c r="F915" s="27" t="s">
        <v>621</v>
      </c>
      <c r="G915" s="27" t="s">
        <v>621</v>
      </c>
      <c r="H915" s="40" t="s">
        <v>3</v>
      </c>
      <c r="I915" s="44">
        <v>1</v>
      </c>
      <c r="J915" s="41" t="s">
        <v>523</v>
      </c>
      <c r="K915" s="41" t="s">
        <v>1163</v>
      </c>
      <c r="L915" s="25">
        <f>M915/I915</f>
        <v>3328</v>
      </c>
      <c r="M915" s="43">
        <v>3328</v>
      </c>
    </row>
    <row r="916" spans="1:13" s="26" customFormat="1" x14ac:dyDescent="0.2">
      <c r="A916" s="24">
        <v>911</v>
      </c>
      <c r="B916" s="27" t="s">
        <v>1166</v>
      </c>
      <c r="C916" s="40" t="s">
        <v>1164</v>
      </c>
      <c r="D916" s="41" t="s">
        <v>530</v>
      </c>
      <c r="E916" s="57">
        <v>78</v>
      </c>
      <c r="F916" s="27" t="s">
        <v>531</v>
      </c>
      <c r="G916" s="27" t="s">
        <v>0</v>
      </c>
      <c r="H916" s="40" t="s">
        <v>7</v>
      </c>
      <c r="I916" s="42">
        <v>1</v>
      </c>
      <c r="J916" s="41" t="s">
        <v>523</v>
      </c>
      <c r="K916" s="41" t="s">
        <v>1163</v>
      </c>
      <c r="L916" s="25">
        <f>M916/I916</f>
        <v>757</v>
      </c>
      <c r="M916" s="43">
        <v>757</v>
      </c>
    </row>
    <row r="917" spans="1:13" s="26" customFormat="1" x14ac:dyDescent="0.2">
      <c r="A917" s="24">
        <v>912</v>
      </c>
      <c r="B917" s="27" t="s">
        <v>1166</v>
      </c>
      <c r="C917" s="40" t="s">
        <v>1164</v>
      </c>
      <c r="D917" s="41" t="s">
        <v>580</v>
      </c>
      <c r="E917" s="58">
        <v>79</v>
      </c>
      <c r="F917" s="27" t="s">
        <v>581</v>
      </c>
      <c r="G917" s="27" t="s">
        <v>581</v>
      </c>
      <c r="H917" s="40" t="s">
        <v>3</v>
      </c>
      <c r="I917" s="44">
        <v>28</v>
      </c>
      <c r="J917" s="41" t="s">
        <v>4</v>
      </c>
      <c r="K917" s="41" t="s">
        <v>1157</v>
      </c>
      <c r="L917" s="25">
        <f>M917/I917</f>
        <v>108.05555555555556</v>
      </c>
      <c r="M917" s="43">
        <v>3025.5555555555557</v>
      </c>
    </row>
    <row r="918" spans="1:13" s="26" customFormat="1" x14ac:dyDescent="0.2">
      <c r="A918" s="24">
        <v>913</v>
      </c>
      <c r="B918" s="27" t="s">
        <v>1166</v>
      </c>
      <c r="C918" s="40" t="s">
        <v>1164</v>
      </c>
      <c r="D918" s="41" t="s">
        <v>580</v>
      </c>
      <c r="E918" s="59"/>
      <c r="F918" s="27" t="s">
        <v>581</v>
      </c>
      <c r="G918" s="27" t="s">
        <v>581</v>
      </c>
      <c r="H918" s="40" t="s">
        <v>3</v>
      </c>
      <c r="I918" s="44">
        <v>18</v>
      </c>
      <c r="J918" s="41" t="s">
        <v>4</v>
      </c>
      <c r="K918" s="41" t="s">
        <v>1157</v>
      </c>
      <c r="L918" s="25">
        <f>M918/I918</f>
        <v>170.77777777777777</v>
      </c>
      <c r="M918" s="43">
        <v>3074</v>
      </c>
    </row>
    <row r="919" spans="1:13" s="26" customFormat="1" x14ac:dyDescent="0.2">
      <c r="A919" s="24">
        <v>914</v>
      </c>
      <c r="B919" s="27" t="s">
        <v>1166</v>
      </c>
      <c r="C919" s="40" t="s">
        <v>1165</v>
      </c>
      <c r="D919" s="41" t="s">
        <v>580</v>
      </c>
      <c r="E919" s="59"/>
      <c r="F919" s="27" t="s">
        <v>581</v>
      </c>
      <c r="G919" s="27" t="s">
        <v>581</v>
      </c>
      <c r="H919" s="40" t="s">
        <v>3</v>
      </c>
      <c r="I919" s="44">
        <v>8</v>
      </c>
      <c r="J919" s="41" t="s">
        <v>4</v>
      </c>
      <c r="K919" s="41" t="s">
        <v>1157</v>
      </c>
      <c r="L919" s="25">
        <f>M919/I919</f>
        <v>108.05555555555556</v>
      </c>
      <c r="M919" s="43">
        <v>864.44444444444446</v>
      </c>
    </row>
    <row r="920" spans="1:13" s="26" customFormat="1" x14ac:dyDescent="0.2">
      <c r="A920" s="24">
        <v>915</v>
      </c>
      <c r="B920" s="27" t="s">
        <v>1166</v>
      </c>
      <c r="C920" s="40" t="s">
        <v>1165</v>
      </c>
      <c r="D920" s="41" t="s">
        <v>580</v>
      </c>
      <c r="E920" s="60"/>
      <c r="F920" s="27" t="s">
        <v>581</v>
      </c>
      <c r="G920" s="27" t="s">
        <v>581</v>
      </c>
      <c r="H920" s="40" t="s">
        <v>3</v>
      </c>
      <c r="I920" s="44">
        <v>72</v>
      </c>
      <c r="J920" s="41" t="s">
        <v>4</v>
      </c>
      <c r="K920" s="41" t="s">
        <v>1157</v>
      </c>
      <c r="L920" s="25">
        <f>M920/I920</f>
        <v>117.52500000000002</v>
      </c>
      <c r="M920" s="43">
        <v>8461.8000000000011</v>
      </c>
    </row>
    <row r="921" spans="1:13" s="26" customFormat="1" x14ac:dyDescent="0.2">
      <c r="A921" s="24">
        <v>916</v>
      </c>
      <c r="B921" s="27" t="s">
        <v>1166</v>
      </c>
      <c r="C921" s="40" t="s">
        <v>1164</v>
      </c>
      <c r="D921" s="41" t="s">
        <v>300</v>
      </c>
      <c r="E921" s="57">
        <v>80</v>
      </c>
      <c r="F921" s="27" t="s">
        <v>301</v>
      </c>
      <c r="G921" s="27" t="s">
        <v>0</v>
      </c>
      <c r="H921" s="40" t="s">
        <v>7</v>
      </c>
      <c r="I921" s="42">
        <v>16</v>
      </c>
      <c r="J921" s="41" t="s">
        <v>1</v>
      </c>
      <c r="K921" s="39" t="s">
        <v>1156</v>
      </c>
      <c r="L921" s="25">
        <f>M921/I921</f>
        <v>75.6875</v>
      </c>
      <c r="M921" s="43">
        <v>1211</v>
      </c>
    </row>
    <row r="922" spans="1:13" s="26" customFormat="1" x14ac:dyDescent="0.2">
      <c r="A922" s="24">
        <v>917</v>
      </c>
      <c r="B922" s="27" t="s">
        <v>1166</v>
      </c>
      <c r="C922" s="40" t="s">
        <v>1164</v>
      </c>
      <c r="D922" s="41" t="s">
        <v>29</v>
      </c>
      <c r="E922" s="57">
        <v>81</v>
      </c>
      <c r="F922" s="27" t="s">
        <v>30</v>
      </c>
      <c r="G922" s="27" t="s">
        <v>828</v>
      </c>
      <c r="H922" s="40" t="s">
        <v>7</v>
      </c>
      <c r="I922" s="42">
        <v>165</v>
      </c>
      <c r="J922" s="41" t="s">
        <v>31</v>
      </c>
      <c r="K922" s="41" t="s">
        <v>1160</v>
      </c>
      <c r="L922" s="25">
        <f>M922/I922</f>
        <v>9.8545454545454554</v>
      </c>
      <c r="M922" s="43">
        <v>1626.0000000000002</v>
      </c>
    </row>
    <row r="923" spans="1:13" s="26" customFormat="1" ht="25.5" x14ac:dyDescent="0.2">
      <c r="A923" s="24">
        <v>918</v>
      </c>
      <c r="B923" s="27" t="s">
        <v>1166</v>
      </c>
      <c r="C923" s="40" t="s">
        <v>1164</v>
      </c>
      <c r="D923" s="41" t="s">
        <v>538</v>
      </c>
      <c r="E923" s="58">
        <v>82</v>
      </c>
      <c r="F923" s="27" t="s">
        <v>539</v>
      </c>
      <c r="G923" s="27" t="s">
        <v>977</v>
      </c>
      <c r="H923" s="40" t="s">
        <v>3</v>
      </c>
      <c r="I923" s="44">
        <v>3</v>
      </c>
      <c r="J923" s="41" t="s">
        <v>31</v>
      </c>
      <c r="K923" s="41" t="s">
        <v>1160</v>
      </c>
      <c r="L923" s="25">
        <f>M923/I923</f>
        <v>110.33333333333333</v>
      </c>
      <c r="M923" s="43">
        <v>331</v>
      </c>
    </row>
    <row r="924" spans="1:13" s="26" customFormat="1" ht="25.5" x14ac:dyDescent="0.2">
      <c r="A924" s="24">
        <v>919</v>
      </c>
      <c r="B924" s="27" t="s">
        <v>1166</v>
      </c>
      <c r="C924" s="40" t="s">
        <v>1164</v>
      </c>
      <c r="D924" s="41" t="s">
        <v>538</v>
      </c>
      <c r="E924" s="60"/>
      <c r="F924" s="27" t="s">
        <v>539</v>
      </c>
      <c r="G924" s="27" t="s">
        <v>977</v>
      </c>
      <c r="H924" s="40" t="s">
        <v>3</v>
      </c>
      <c r="I924" s="44">
        <v>14</v>
      </c>
      <c r="J924" s="41" t="s">
        <v>31</v>
      </c>
      <c r="K924" s="41" t="s">
        <v>1160</v>
      </c>
      <c r="L924" s="25">
        <f>M924/I924</f>
        <v>118.63414634146342</v>
      </c>
      <c r="M924" s="43">
        <v>1660.8780487804879</v>
      </c>
    </row>
    <row r="925" spans="1:13" s="26" customFormat="1" ht="25.5" x14ac:dyDescent="0.2">
      <c r="A925" s="24">
        <v>920</v>
      </c>
      <c r="B925" s="27" t="s">
        <v>1166</v>
      </c>
      <c r="C925" s="40" t="s">
        <v>1164</v>
      </c>
      <c r="D925" s="41" t="s">
        <v>564</v>
      </c>
      <c r="E925" s="58">
        <v>83</v>
      </c>
      <c r="F925" s="27" t="s">
        <v>565</v>
      </c>
      <c r="G925" s="27" t="s">
        <v>995</v>
      </c>
      <c r="H925" s="40" t="s">
        <v>3</v>
      </c>
      <c r="I925" s="44">
        <v>3</v>
      </c>
      <c r="J925" s="41" t="s">
        <v>31</v>
      </c>
      <c r="K925" s="41" t="s">
        <v>1160</v>
      </c>
      <c r="L925" s="25">
        <f>M925/I925</f>
        <v>5648</v>
      </c>
      <c r="M925" s="43">
        <v>16944</v>
      </c>
    </row>
    <row r="926" spans="1:13" s="26" customFormat="1" ht="25.5" x14ac:dyDescent="0.2">
      <c r="A926" s="24">
        <v>921</v>
      </c>
      <c r="B926" s="27" t="s">
        <v>1166</v>
      </c>
      <c r="C926" s="40" t="s">
        <v>1164</v>
      </c>
      <c r="D926" s="41" t="s">
        <v>564</v>
      </c>
      <c r="E926" s="60"/>
      <c r="F926" s="27" t="s">
        <v>565</v>
      </c>
      <c r="G926" s="27" t="s">
        <v>995</v>
      </c>
      <c r="H926" s="40" t="s">
        <v>3</v>
      </c>
      <c r="I926" s="44">
        <v>20</v>
      </c>
      <c r="J926" s="41" t="s">
        <v>31</v>
      </c>
      <c r="K926" s="41" t="s">
        <v>1160</v>
      </c>
      <c r="L926" s="25">
        <f>M926/I926</f>
        <v>5430.75</v>
      </c>
      <c r="M926" s="43">
        <v>108615</v>
      </c>
    </row>
    <row r="927" spans="1:13" s="26" customFormat="1" x14ac:dyDescent="0.2">
      <c r="A927" s="24">
        <v>922</v>
      </c>
      <c r="B927" s="27" t="s">
        <v>1166</v>
      </c>
      <c r="C927" s="40" t="s">
        <v>1164</v>
      </c>
      <c r="D927" s="41" t="s">
        <v>817</v>
      </c>
      <c r="E927" s="57">
        <v>84</v>
      </c>
      <c r="F927" s="27" t="s">
        <v>818</v>
      </c>
      <c r="G927" s="27" t="s">
        <v>0</v>
      </c>
      <c r="H927" s="40" t="s">
        <v>3</v>
      </c>
      <c r="I927" s="44">
        <v>8</v>
      </c>
      <c r="J927" s="41" t="s">
        <v>31</v>
      </c>
      <c r="K927" s="41" t="s">
        <v>1160</v>
      </c>
      <c r="L927" s="25">
        <f>M927/I927</f>
        <v>269</v>
      </c>
      <c r="M927" s="43">
        <v>2152</v>
      </c>
    </row>
    <row r="928" spans="1:13" s="26" customFormat="1" ht="25.5" x14ac:dyDescent="0.2">
      <c r="A928" s="24">
        <v>923</v>
      </c>
      <c r="B928" s="27" t="s">
        <v>1166</v>
      </c>
      <c r="C928" s="40" t="s">
        <v>1165</v>
      </c>
      <c r="D928" s="41" t="s">
        <v>739</v>
      </c>
      <c r="E928" s="57">
        <v>85</v>
      </c>
      <c r="F928" s="27" t="s">
        <v>740</v>
      </c>
      <c r="G928" s="27"/>
      <c r="H928" s="40" t="s">
        <v>3</v>
      </c>
      <c r="I928" s="44">
        <v>40</v>
      </c>
      <c r="J928" s="41" t="s">
        <v>31</v>
      </c>
      <c r="K928" s="41" t="s">
        <v>1160</v>
      </c>
      <c r="L928" s="25">
        <f>M928/I928</f>
        <v>33.774999999999999</v>
      </c>
      <c r="M928" s="43">
        <v>1351</v>
      </c>
    </row>
    <row r="929" spans="1:13" x14ac:dyDescent="0.2">
      <c r="A929" s="28"/>
      <c r="B929" s="29"/>
      <c r="C929" s="29"/>
      <c r="D929" s="30"/>
      <c r="E929" s="28"/>
      <c r="F929" s="31" t="s">
        <v>1147</v>
      </c>
      <c r="G929" s="31"/>
      <c r="H929" s="28"/>
      <c r="I929" s="28"/>
      <c r="J929" s="32"/>
      <c r="K929" s="31"/>
      <c r="L929" s="33"/>
      <c r="M929" s="33">
        <f>SUM(M6:M928)</f>
        <v>15083265.26980534</v>
      </c>
    </row>
    <row r="930" spans="1:13" x14ac:dyDescent="0.2">
      <c r="B930" s="5"/>
    </row>
    <row r="931" spans="1:13" x14ac:dyDescent="0.2">
      <c r="B931" s="5"/>
    </row>
    <row r="932" spans="1:13" ht="15.75" x14ac:dyDescent="0.2">
      <c r="B932" s="5"/>
      <c r="C932" s="34"/>
      <c r="D932" s="46" t="s">
        <v>1148</v>
      </c>
      <c r="E932" s="46"/>
      <c r="F932" s="46"/>
      <c r="G932" s="46"/>
      <c r="H932" s="46"/>
      <c r="I932" s="46"/>
      <c r="J932" s="46"/>
    </row>
    <row r="933" spans="1:13" x14ac:dyDescent="0.2">
      <c r="B933" s="5"/>
      <c r="C933" s="34"/>
      <c r="D933" s="35"/>
      <c r="E933" s="37"/>
      <c r="F933" s="36"/>
      <c r="G933" s="36"/>
      <c r="H933" s="37"/>
      <c r="I933" s="37"/>
      <c r="J933" s="35"/>
    </row>
    <row r="934" spans="1:13" ht="15" x14ac:dyDescent="0.2">
      <c r="B934" s="5"/>
      <c r="C934" s="38">
        <v>1</v>
      </c>
      <c r="D934" s="47" t="s">
        <v>1149</v>
      </c>
      <c r="E934" s="47"/>
      <c r="F934" s="47"/>
      <c r="G934" s="47"/>
      <c r="H934" s="47"/>
      <c r="I934" s="47"/>
      <c r="J934" s="47"/>
      <c r="K934" s="47"/>
    </row>
    <row r="935" spans="1:13" ht="15" x14ac:dyDescent="0.2">
      <c r="B935" s="5"/>
      <c r="C935" s="38">
        <v>2</v>
      </c>
      <c r="D935" s="47" t="s">
        <v>1150</v>
      </c>
      <c r="E935" s="47"/>
      <c r="F935" s="47"/>
      <c r="G935" s="47"/>
      <c r="H935" s="47"/>
      <c r="I935" s="47"/>
      <c r="J935" s="47"/>
      <c r="K935" s="47"/>
    </row>
    <row r="936" spans="1:13" ht="15" x14ac:dyDescent="0.2">
      <c r="B936" s="5"/>
      <c r="C936" s="38">
        <v>3</v>
      </c>
      <c r="D936" s="47" t="s">
        <v>1151</v>
      </c>
      <c r="E936" s="47"/>
      <c r="F936" s="47"/>
      <c r="G936" s="47"/>
      <c r="H936" s="47"/>
      <c r="I936" s="47"/>
      <c r="J936" s="47"/>
      <c r="K936" s="47"/>
    </row>
    <row r="937" spans="1:13" ht="15" x14ac:dyDescent="0.2">
      <c r="B937" s="5"/>
      <c r="C937" s="38">
        <v>4</v>
      </c>
      <c r="D937" s="47" t="s">
        <v>1152</v>
      </c>
      <c r="E937" s="47"/>
      <c r="F937" s="47"/>
      <c r="G937" s="47"/>
      <c r="H937" s="47"/>
      <c r="I937" s="47"/>
      <c r="J937" s="47"/>
      <c r="K937" s="47"/>
    </row>
    <row r="938" spans="1:13" ht="15" x14ac:dyDescent="0.2">
      <c r="B938" s="5"/>
      <c r="C938" s="38">
        <v>5</v>
      </c>
      <c r="D938" s="47" t="s">
        <v>1153</v>
      </c>
      <c r="E938" s="47"/>
      <c r="F938" s="47"/>
      <c r="G938" s="47"/>
      <c r="H938" s="47"/>
      <c r="I938" s="47"/>
      <c r="J938" s="47"/>
      <c r="K938" s="47"/>
    </row>
    <row r="939" spans="1:13" ht="15" x14ac:dyDescent="0.2">
      <c r="B939" s="5"/>
      <c r="C939" s="38">
        <v>6</v>
      </c>
      <c r="D939" s="47" t="s">
        <v>1154</v>
      </c>
      <c r="E939" s="47"/>
      <c r="F939" s="47"/>
      <c r="G939" s="47"/>
      <c r="H939" s="47"/>
      <c r="I939" s="47"/>
      <c r="J939" s="47"/>
      <c r="K939" s="47"/>
    </row>
    <row r="940" spans="1:13" ht="45" customHeight="1" x14ac:dyDescent="0.2">
      <c r="B940" s="5"/>
      <c r="C940" s="38">
        <v>7</v>
      </c>
      <c r="D940" s="47" t="s">
        <v>1155</v>
      </c>
      <c r="E940" s="47"/>
      <c r="F940" s="47"/>
      <c r="G940" s="47"/>
      <c r="H940" s="47"/>
      <c r="I940" s="47"/>
      <c r="J940" s="47"/>
      <c r="K940" s="47"/>
    </row>
    <row r="941" spans="1:13" x14ac:dyDescent="0.2">
      <c r="B941" s="5"/>
    </row>
    <row r="942" spans="1:13" x14ac:dyDescent="0.2">
      <c r="B942" s="5"/>
      <c r="K942"/>
      <c r="L942"/>
      <c r="M942"/>
    </row>
    <row r="943" spans="1:13" x14ac:dyDescent="0.2">
      <c r="B943" s="5"/>
      <c r="K943"/>
      <c r="L943"/>
      <c r="M943"/>
    </row>
    <row r="944" spans="1:13" x14ac:dyDescent="0.2">
      <c r="B944" s="5"/>
      <c r="K944"/>
      <c r="L944"/>
      <c r="M944"/>
    </row>
    <row r="945" spans="1:13" x14ac:dyDescent="0.2">
      <c r="B945" s="5"/>
      <c r="K945"/>
      <c r="L945"/>
      <c r="M945"/>
    </row>
    <row r="946" spans="1:13" x14ac:dyDescent="0.2">
      <c r="B946" s="5"/>
      <c r="K946"/>
      <c r="L946"/>
      <c r="M946"/>
    </row>
    <row r="947" spans="1:13" x14ac:dyDescent="0.2">
      <c r="A947"/>
      <c r="B947" s="5"/>
      <c r="C947"/>
      <c r="D947"/>
      <c r="F947"/>
      <c r="G947"/>
      <c r="H947"/>
      <c r="I947"/>
      <c r="K947"/>
      <c r="L947"/>
      <c r="M947"/>
    </row>
    <row r="948" spans="1:13" x14ac:dyDescent="0.2">
      <c r="A948"/>
      <c r="B948" s="5"/>
      <c r="C948"/>
      <c r="D948"/>
      <c r="F948"/>
      <c r="G948"/>
      <c r="H948"/>
      <c r="I948"/>
      <c r="K948"/>
      <c r="L948"/>
      <c r="M948"/>
    </row>
    <row r="949" spans="1:13" x14ac:dyDescent="0.2">
      <c r="A949"/>
      <c r="B949" s="5"/>
      <c r="C949"/>
      <c r="D949"/>
      <c r="F949"/>
      <c r="G949"/>
      <c r="H949"/>
      <c r="I949"/>
      <c r="K949"/>
      <c r="L949"/>
      <c r="M949"/>
    </row>
    <row r="950" spans="1:13" x14ac:dyDescent="0.2">
      <c r="A950"/>
      <c r="B950" s="5"/>
      <c r="C950"/>
      <c r="D950"/>
      <c r="F950"/>
      <c r="G950"/>
      <c r="H950"/>
      <c r="I950"/>
      <c r="K950"/>
      <c r="L950"/>
      <c r="M950"/>
    </row>
    <row r="951" spans="1:13" x14ac:dyDescent="0.2">
      <c r="A951"/>
      <c r="B951" s="5"/>
      <c r="C951"/>
      <c r="D951"/>
      <c r="F951"/>
      <c r="G951"/>
      <c r="H951"/>
      <c r="I951"/>
      <c r="K951"/>
      <c r="L951"/>
      <c r="M951"/>
    </row>
    <row r="952" spans="1:13" x14ac:dyDescent="0.2">
      <c r="A952"/>
      <c r="B952" s="5"/>
      <c r="C952"/>
      <c r="D952"/>
      <c r="F952"/>
      <c r="G952"/>
      <c r="H952"/>
      <c r="I952"/>
      <c r="K952"/>
      <c r="L952"/>
      <c r="M952"/>
    </row>
    <row r="953" spans="1:13" x14ac:dyDescent="0.2">
      <c r="A953"/>
      <c r="B953" s="5"/>
      <c r="C953"/>
      <c r="D953"/>
      <c r="F953"/>
      <c r="G953"/>
      <c r="H953"/>
      <c r="I953"/>
      <c r="K953"/>
      <c r="L953"/>
      <c r="M953"/>
    </row>
    <row r="954" spans="1:13" x14ac:dyDescent="0.2">
      <c r="A954"/>
      <c r="B954" s="5"/>
      <c r="C954"/>
      <c r="D954"/>
      <c r="F954"/>
      <c r="G954"/>
      <c r="H954"/>
      <c r="I954"/>
      <c r="K954"/>
      <c r="L954"/>
      <c r="M954"/>
    </row>
    <row r="955" spans="1:13" x14ac:dyDescent="0.2">
      <c r="A955"/>
      <c r="B955" s="5"/>
      <c r="C955"/>
      <c r="D955"/>
      <c r="F955"/>
      <c r="G955"/>
      <c r="H955"/>
      <c r="I955"/>
      <c r="K955"/>
      <c r="L955"/>
      <c r="M955"/>
    </row>
    <row r="956" spans="1:13" x14ac:dyDescent="0.2">
      <c r="A956"/>
      <c r="B956" s="5"/>
      <c r="C956"/>
      <c r="D956"/>
      <c r="F956"/>
      <c r="G956"/>
      <c r="H956"/>
      <c r="I956"/>
      <c r="K956"/>
      <c r="L956"/>
      <c r="M956"/>
    </row>
    <row r="957" spans="1:13" x14ac:dyDescent="0.2">
      <c r="A957"/>
      <c r="B957" s="5"/>
      <c r="C957"/>
      <c r="D957"/>
      <c r="F957"/>
      <c r="G957"/>
      <c r="H957"/>
      <c r="I957"/>
      <c r="K957"/>
      <c r="L957"/>
      <c r="M957"/>
    </row>
    <row r="958" spans="1:13" x14ac:dyDescent="0.2">
      <c r="A958"/>
      <c r="B958" s="5"/>
      <c r="C958"/>
      <c r="D958"/>
      <c r="F958"/>
      <c r="G958"/>
      <c r="H958"/>
      <c r="I958"/>
      <c r="K958"/>
      <c r="L958"/>
      <c r="M958"/>
    </row>
    <row r="959" spans="1:13" x14ac:dyDescent="0.2">
      <c r="A959"/>
      <c r="B959" s="5"/>
      <c r="C959"/>
      <c r="D959"/>
      <c r="F959"/>
      <c r="G959"/>
      <c r="H959"/>
      <c r="I959"/>
      <c r="K959"/>
      <c r="L959"/>
      <c r="M959"/>
    </row>
    <row r="960" spans="1:13" x14ac:dyDescent="0.2">
      <c r="A960"/>
      <c r="B960" s="5"/>
      <c r="C960"/>
      <c r="D960"/>
      <c r="F960"/>
      <c r="G960"/>
      <c r="H960"/>
      <c r="I960"/>
      <c r="K960"/>
      <c r="L960"/>
      <c r="M960"/>
    </row>
    <row r="961" spans="1:13" x14ac:dyDescent="0.2">
      <c r="A961"/>
      <c r="B961" s="5"/>
      <c r="C961"/>
      <c r="D961"/>
      <c r="F961"/>
      <c r="G961"/>
      <c r="H961"/>
      <c r="I961"/>
      <c r="K961"/>
      <c r="L961"/>
      <c r="M961"/>
    </row>
    <row r="962" spans="1:13" x14ac:dyDescent="0.2">
      <c r="A962"/>
      <c r="B962" s="5"/>
      <c r="C962"/>
      <c r="D962"/>
      <c r="F962"/>
      <c r="G962"/>
      <c r="H962"/>
      <c r="I962"/>
      <c r="K962"/>
      <c r="L962"/>
      <c r="M962"/>
    </row>
    <row r="963" spans="1:13" x14ac:dyDescent="0.2">
      <c r="A963"/>
      <c r="B963" s="5"/>
      <c r="C963"/>
      <c r="D963"/>
      <c r="F963"/>
      <c r="G963"/>
      <c r="H963"/>
      <c r="I963"/>
      <c r="K963"/>
      <c r="L963"/>
      <c r="M963"/>
    </row>
    <row r="964" spans="1:13" x14ac:dyDescent="0.2">
      <c r="A964"/>
      <c r="B964" s="5"/>
      <c r="C964"/>
      <c r="D964"/>
      <c r="F964"/>
      <c r="G964"/>
      <c r="H964"/>
      <c r="I964"/>
      <c r="K964"/>
      <c r="L964"/>
      <c r="M964"/>
    </row>
    <row r="965" spans="1:13" x14ac:dyDescent="0.2">
      <c r="A965"/>
      <c r="B965" s="5"/>
      <c r="C965"/>
      <c r="D965"/>
      <c r="F965"/>
      <c r="G965"/>
      <c r="H965"/>
      <c r="I965"/>
      <c r="K965"/>
      <c r="L965"/>
      <c r="M965"/>
    </row>
    <row r="966" spans="1:13" x14ac:dyDescent="0.2">
      <c r="A966"/>
      <c r="B966" s="5"/>
      <c r="C966"/>
      <c r="D966"/>
      <c r="F966"/>
      <c r="G966"/>
      <c r="H966"/>
      <c r="I966"/>
      <c r="K966"/>
      <c r="L966"/>
      <c r="M966"/>
    </row>
    <row r="967" spans="1:13" x14ac:dyDescent="0.2">
      <c r="A967"/>
      <c r="B967" s="5"/>
      <c r="C967"/>
      <c r="D967"/>
      <c r="F967"/>
      <c r="G967"/>
      <c r="H967"/>
      <c r="I967"/>
      <c r="K967"/>
      <c r="L967"/>
      <c r="M967"/>
    </row>
    <row r="968" spans="1:13" x14ac:dyDescent="0.2">
      <c r="A968"/>
      <c r="B968" s="5"/>
      <c r="C968"/>
      <c r="D968"/>
      <c r="F968"/>
      <c r="G968"/>
      <c r="H968"/>
      <c r="I968"/>
      <c r="K968"/>
      <c r="L968"/>
      <c r="M968"/>
    </row>
    <row r="969" spans="1:13" x14ac:dyDescent="0.2">
      <c r="A969"/>
      <c r="B969" s="5"/>
      <c r="C969"/>
      <c r="D969"/>
      <c r="F969"/>
      <c r="G969"/>
      <c r="H969"/>
      <c r="I969"/>
      <c r="K969"/>
      <c r="L969"/>
      <c r="M969"/>
    </row>
    <row r="970" spans="1:13" x14ac:dyDescent="0.2">
      <c r="A970"/>
      <c r="B970" s="5"/>
      <c r="C970"/>
      <c r="D970"/>
      <c r="F970"/>
      <c r="G970"/>
      <c r="H970"/>
      <c r="I970"/>
      <c r="K970"/>
      <c r="L970"/>
      <c r="M970"/>
    </row>
    <row r="971" spans="1:13" x14ac:dyDescent="0.2">
      <c r="A971"/>
      <c r="B971" s="5"/>
      <c r="C971"/>
      <c r="D971"/>
      <c r="F971"/>
      <c r="G971"/>
      <c r="H971"/>
      <c r="I971"/>
      <c r="K971"/>
      <c r="L971"/>
      <c r="M971"/>
    </row>
    <row r="972" spans="1:13" x14ac:dyDescent="0.2">
      <c r="A972"/>
      <c r="B972" s="5"/>
      <c r="C972"/>
      <c r="D972"/>
      <c r="F972"/>
      <c r="G972"/>
      <c r="H972"/>
      <c r="I972"/>
      <c r="K972"/>
      <c r="L972"/>
      <c r="M972"/>
    </row>
    <row r="973" spans="1:13" x14ac:dyDescent="0.2">
      <c r="A973"/>
      <c r="B973" s="5"/>
      <c r="C973"/>
      <c r="D973"/>
      <c r="F973"/>
      <c r="G973"/>
      <c r="H973"/>
      <c r="I973"/>
      <c r="K973"/>
      <c r="L973"/>
      <c r="M973"/>
    </row>
    <row r="974" spans="1:13" x14ac:dyDescent="0.2">
      <c r="A974"/>
      <c r="B974" s="5"/>
      <c r="C974"/>
      <c r="D974"/>
      <c r="F974"/>
      <c r="G974"/>
      <c r="H974"/>
      <c r="I974"/>
      <c r="K974"/>
      <c r="L974"/>
      <c r="M974"/>
    </row>
    <row r="975" spans="1:13" x14ac:dyDescent="0.2">
      <c r="A975"/>
      <c r="B975" s="5"/>
      <c r="C975"/>
      <c r="D975"/>
      <c r="F975"/>
      <c r="G975"/>
      <c r="H975"/>
      <c r="I975"/>
      <c r="K975"/>
      <c r="L975"/>
      <c r="M975"/>
    </row>
    <row r="976" spans="1:13" x14ac:dyDescent="0.2">
      <c r="A976"/>
      <c r="B976" s="5"/>
      <c r="C976"/>
      <c r="D976"/>
      <c r="F976"/>
      <c r="G976"/>
      <c r="H976"/>
      <c r="I976"/>
      <c r="K976"/>
      <c r="L976"/>
      <c r="M976"/>
    </row>
    <row r="977" spans="1:13" x14ac:dyDescent="0.2">
      <c r="A977"/>
      <c r="B977" s="5"/>
      <c r="C977"/>
      <c r="D977"/>
      <c r="F977"/>
      <c r="G977"/>
      <c r="H977"/>
      <c r="I977"/>
      <c r="K977"/>
      <c r="L977"/>
      <c r="M977"/>
    </row>
    <row r="978" spans="1:13" x14ac:dyDescent="0.2">
      <c r="A978"/>
      <c r="B978" s="5"/>
      <c r="C978"/>
      <c r="D978"/>
      <c r="F978"/>
      <c r="G978"/>
      <c r="H978"/>
      <c r="I978"/>
      <c r="K978"/>
      <c r="L978"/>
      <c r="M978"/>
    </row>
    <row r="979" spans="1:13" x14ac:dyDescent="0.2">
      <c r="A979"/>
      <c r="B979" s="5"/>
      <c r="C979"/>
      <c r="D979"/>
      <c r="F979"/>
      <c r="G979"/>
      <c r="H979"/>
      <c r="I979"/>
      <c r="K979"/>
      <c r="L979"/>
      <c r="M979"/>
    </row>
    <row r="980" spans="1:13" x14ac:dyDescent="0.2">
      <c r="A980"/>
      <c r="B980" s="5"/>
      <c r="C980"/>
      <c r="D980"/>
      <c r="F980"/>
      <c r="G980"/>
      <c r="H980"/>
      <c r="I980"/>
      <c r="K980"/>
      <c r="L980"/>
      <c r="M980"/>
    </row>
    <row r="981" spans="1:13" x14ac:dyDescent="0.2">
      <c r="A981"/>
      <c r="B981" s="5"/>
      <c r="C981"/>
      <c r="D981"/>
      <c r="F981"/>
      <c r="G981"/>
      <c r="H981"/>
      <c r="I981"/>
      <c r="K981"/>
      <c r="L981"/>
      <c r="M981"/>
    </row>
    <row r="982" spans="1:13" x14ac:dyDescent="0.2">
      <c r="A982"/>
      <c r="B982" s="5"/>
      <c r="C982"/>
      <c r="D982"/>
      <c r="F982"/>
      <c r="G982"/>
      <c r="H982"/>
      <c r="I982"/>
      <c r="K982"/>
      <c r="L982"/>
      <c r="M982"/>
    </row>
    <row r="983" spans="1:13" x14ac:dyDescent="0.2">
      <c r="A983"/>
      <c r="B983" s="5"/>
      <c r="C983"/>
      <c r="D983"/>
      <c r="F983"/>
      <c r="G983"/>
      <c r="H983"/>
      <c r="I983"/>
      <c r="K983"/>
      <c r="L983"/>
      <c r="M983"/>
    </row>
    <row r="984" spans="1:13" x14ac:dyDescent="0.2">
      <c r="A984"/>
      <c r="B984" s="5"/>
      <c r="C984"/>
      <c r="D984"/>
      <c r="F984"/>
      <c r="G984"/>
      <c r="H984"/>
      <c r="I984"/>
      <c r="K984"/>
      <c r="L984"/>
      <c r="M984"/>
    </row>
    <row r="985" spans="1:13" x14ac:dyDescent="0.2">
      <c r="A985"/>
      <c r="B985" s="5"/>
      <c r="C985"/>
      <c r="D985"/>
      <c r="F985"/>
      <c r="G985"/>
      <c r="H985"/>
      <c r="I985"/>
      <c r="K985"/>
      <c r="L985"/>
      <c r="M985"/>
    </row>
    <row r="986" spans="1:13" x14ac:dyDescent="0.2">
      <c r="A986"/>
      <c r="B986" s="5"/>
      <c r="C986"/>
      <c r="D986"/>
      <c r="F986"/>
      <c r="G986"/>
      <c r="H986"/>
      <c r="I986"/>
      <c r="K986"/>
      <c r="L986"/>
      <c r="M986"/>
    </row>
    <row r="987" spans="1:13" x14ac:dyDescent="0.2">
      <c r="A987"/>
      <c r="B987" s="5"/>
      <c r="C987"/>
      <c r="D987"/>
      <c r="F987"/>
      <c r="G987"/>
      <c r="H987"/>
      <c r="I987"/>
      <c r="K987"/>
      <c r="L987"/>
      <c r="M987"/>
    </row>
    <row r="988" spans="1:13" x14ac:dyDescent="0.2">
      <c r="A988"/>
      <c r="B988" s="5"/>
      <c r="C988"/>
      <c r="D988"/>
      <c r="F988"/>
      <c r="G988"/>
      <c r="H988"/>
      <c r="I988"/>
      <c r="K988"/>
      <c r="L988"/>
      <c r="M988"/>
    </row>
    <row r="989" spans="1:13" x14ac:dyDescent="0.2">
      <c r="A989"/>
      <c r="B989" s="5"/>
      <c r="C989"/>
      <c r="D989"/>
      <c r="F989"/>
      <c r="G989"/>
      <c r="H989"/>
      <c r="I989"/>
      <c r="K989"/>
      <c r="L989"/>
      <c r="M989"/>
    </row>
    <row r="990" spans="1:13" x14ac:dyDescent="0.2">
      <c r="A990"/>
      <c r="B990" s="5"/>
      <c r="C990"/>
      <c r="D990"/>
      <c r="F990"/>
      <c r="G990"/>
      <c r="H990"/>
      <c r="I990"/>
      <c r="K990"/>
      <c r="L990"/>
      <c r="M990"/>
    </row>
    <row r="991" spans="1:13" x14ac:dyDescent="0.2">
      <c r="A991"/>
      <c r="B991" s="5"/>
      <c r="C991"/>
      <c r="D991"/>
      <c r="F991"/>
      <c r="G991"/>
      <c r="H991"/>
      <c r="I991"/>
      <c r="K991"/>
      <c r="L991"/>
      <c r="M991"/>
    </row>
    <row r="992" spans="1:13" x14ac:dyDescent="0.2">
      <c r="A992"/>
      <c r="B992" s="5"/>
      <c r="C992"/>
      <c r="D992"/>
      <c r="F992"/>
      <c r="G992"/>
      <c r="H992"/>
      <c r="I992"/>
      <c r="K992"/>
      <c r="L992"/>
      <c r="M992"/>
    </row>
    <row r="993" spans="1:13" x14ac:dyDescent="0.2">
      <c r="A993"/>
      <c r="B993" s="5"/>
      <c r="C993"/>
      <c r="D993"/>
      <c r="F993"/>
      <c r="G993"/>
      <c r="H993"/>
      <c r="I993"/>
      <c r="K993"/>
      <c r="L993"/>
      <c r="M993"/>
    </row>
    <row r="994" spans="1:13" x14ac:dyDescent="0.2">
      <c r="A994"/>
      <c r="B994" s="5"/>
      <c r="C994"/>
      <c r="D994"/>
      <c r="F994"/>
      <c r="G994"/>
      <c r="H994"/>
      <c r="I994"/>
      <c r="K994"/>
      <c r="L994"/>
      <c r="M994"/>
    </row>
    <row r="995" spans="1:13" x14ac:dyDescent="0.2">
      <c r="A995"/>
      <c r="B995" s="5"/>
      <c r="C995"/>
      <c r="D995"/>
      <c r="F995"/>
      <c r="G995"/>
      <c r="H995"/>
      <c r="I995"/>
      <c r="K995"/>
      <c r="L995"/>
      <c r="M995"/>
    </row>
    <row r="996" spans="1:13" x14ac:dyDescent="0.2">
      <c r="A996"/>
      <c r="B996" s="5"/>
      <c r="C996"/>
      <c r="D996"/>
      <c r="F996"/>
      <c r="G996"/>
      <c r="H996"/>
      <c r="I996"/>
      <c r="K996"/>
      <c r="L996"/>
      <c r="M996"/>
    </row>
    <row r="997" spans="1:13" x14ac:dyDescent="0.2">
      <c r="A997"/>
      <c r="B997" s="5"/>
      <c r="C997"/>
      <c r="D997"/>
      <c r="F997"/>
      <c r="G997"/>
      <c r="H997"/>
      <c r="I997"/>
      <c r="K997"/>
      <c r="L997"/>
      <c r="M997"/>
    </row>
    <row r="998" spans="1:13" x14ac:dyDescent="0.2">
      <c r="A998"/>
      <c r="B998" s="5"/>
      <c r="C998"/>
      <c r="D998"/>
      <c r="F998"/>
      <c r="G998"/>
      <c r="H998"/>
      <c r="I998"/>
      <c r="K998"/>
      <c r="L998"/>
      <c r="M998"/>
    </row>
    <row r="999" spans="1:13" x14ac:dyDescent="0.2">
      <c r="A999"/>
      <c r="B999" s="5"/>
      <c r="C999"/>
      <c r="D999"/>
      <c r="F999"/>
      <c r="G999"/>
      <c r="H999"/>
      <c r="I999"/>
      <c r="K999"/>
      <c r="L999"/>
      <c r="M999"/>
    </row>
    <row r="1000" spans="1:13" x14ac:dyDescent="0.2">
      <c r="A1000"/>
      <c r="B1000" s="5"/>
      <c r="C1000"/>
      <c r="D1000"/>
      <c r="F1000"/>
      <c r="G1000"/>
      <c r="H1000"/>
      <c r="I1000"/>
      <c r="K1000"/>
      <c r="L1000"/>
      <c r="M1000"/>
    </row>
    <row r="1001" spans="1:13" x14ac:dyDescent="0.2">
      <c r="A1001"/>
      <c r="B1001" s="5"/>
      <c r="C1001"/>
      <c r="D1001"/>
      <c r="F1001"/>
      <c r="G1001"/>
      <c r="H1001"/>
      <c r="I1001"/>
      <c r="K1001"/>
      <c r="L1001"/>
      <c r="M1001"/>
    </row>
    <row r="1002" spans="1:13" x14ac:dyDescent="0.2">
      <c r="A1002"/>
      <c r="B1002" s="5"/>
      <c r="C1002"/>
      <c r="D1002"/>
      <c r="F1002"/>
      <c r="G1002"/>
      <c r="H1002"/>
      <c r="I1002"/>
      <c r="K1002"/>
      <c r="L1002"/>
      <c r="M1002"/>
    </row>
    <row r="1003" spans="1:13" x14ac:dyDescent="0.2">
      <c r="A1003"/>
      <c r="B1003" s="5"/>
      <c r="C1003"/>
      <c r="D1003"/>
      <c r="F1003"/>
      <c r="G1003"/>
      <c r="H1003"/>
      <c r="I1003"/>
      <c r="K1003"/>
      <c r="L1003"/>
      <c r="M1003"/>
    </row>
    <row r="1004" spans="1:13" x14ac:dyDescent="0.2">
      <c r="A1004"/>
      <c r="B1004" s="5"/>
      <c r="C1004"/>
      <c r="D1004"/>
      <c r="F1004"/>
      <c r="G1004"/>
      <c r="H1004"/>
      <c r="I1004"/>
      <c r="K1004"/>
      <c r="L1004"/>
      <c r="M1004"/>
    </row>
    <row r="1005" spans="1:13" x14ac:dyDescent="0.2">
      <c r="A1005"/>
      <c r="B1005" s="5"/>
      <c r="C1005"/>
      <c r="D1005"/>
      <c r="F1005"/>
      <c r="G1005"/>
      <c r="H1005"/>
      <c r="I1005"/>
      <c r="K1005"/>
      <c r="L1005"/>
      <c r="M1005"/>
    </row>
    <row r="1006" spans="1:13" x14ac:dyDescent="0.2">
      <c r="A1006"/>
      <c r="B1006" s="5"/>
      <c r="C1006"/>
      <c r="D1006"/>
      <c r="F1006"/>
      <c r="G1006"/>
      <c r="H1006"/>
      <c r="I1006"/>
      <c r="K1006"/>
      <c r="L1006"/>
      <c r="M1006"/>
    </row>
    <row r="1007" spans="1:13" x14ac:dyDescent="0.2">
      <c r="A1007"/>
      <c r="B1007" s="5"/>
      <c r="C1007"/>
      <c r="D1007"/>
      <c r="F1007"/>
      <c r="G1007"/>
      <c r="H1007"/>
      <c r="I1007"/>
      <c r="K1007"/>
      <c r="L1007"/>
      <c r="M1007"/>
    </row>
    <row r="1008" spans="1:13" x14ac:dyDescent="0.2">
      <c r="A1008"/>
      <c r="B1008" s="5"/>
      <c r="C1008"/>
      <c r="D1008"/>
      <c r="F1008"/>
      <c r="G1008"/>
      <c r="H1008"/>
      <c r="I1008"/>
      <c r="K1008"/>
      <c r="L1008"/>
      <c r="M1008"/>
    </row>
    <row r="1009" spans="1:13" x14ac:dyDescent="0.2">
      <c r="A1009"/>
      <c r="B1009" s="5"/>
      <c r="C1009"/>
      <c r="D1009"/>
      <c r="F1009"/>
      <c r="G1009"/>
      <c r="H1009"/>
      <c r="I1009"/>
      <c r="K1009"/>
      <c r="L1009"/>
      <c r="M1009"/>
    </row>
    <row r="1010" spans="1:13" x14ac:dyDescent="0.2">
      <c r="A1010"/>
      <c r="B1010" s="5"/>
      <c r="C1010"/>
      <c r="D1010"/>
      <c r="F1010"/>
      <c r="G1010"/>
      <c r="H1010"/>
      <c r="I1010"/>
      <c r="K1010"/>
      <c r="L1010"/>
      <c r="M1010"/>
    </row>
    <row r="1011" spans="1:13" x14ac:dyDescent="0.2">
      <c r="A1011"/>
      <c r="B1011" s="5"/>
      <c r="C1011"/>
      <c r="D1011"/>
      <c r="F1011"/>
      <c r="G1011"/>
      <c r="H1011"/>
      <c r="I1011"/>
      <c r="K1011"/>
      <c r="L1011"/>
      <c r="M1011"/>
    </row>
    <row r="1012" spans="1:13" x14ac:dyDescent="0.2">
      <c r="A1012"/>
      <c r="B1012" s="5"/>
      <c r="C1012"/>
      <c r="D1012"/>
      <c r="F1012"/>
      <c r="G1012"/>
      <c r="H1012"/>
      <c r="I1012"/>
      <c r="K1012"/>
      <c r="L1012"/>
      <c r="M1012"/>
    </row>
    <row r="1013" spans="1:13" x14ac:dyDescent="0.2">
      <c r="A1013"/>
      <c r="B1013" s="5"/>
      <c r="C1013"/>
      <c r="D1013"/>
      <c r="F1013"/>
      <c r="G1013"/>
      <c r="H1013"/>
      <c r="I1013"/>
      <c r="K1013"/>
      <c r="L1013"/>
      <c r="M1013"/>
    </row>
    <row r="1014" spans="1:13" x14ac:dyDescent="0.2">
      <c r="A1014"/>
      <c r="B1014" s="5"/>
      <c r="C1014"/>
      <c r="D1014"/>
      <c r="F1014"/>
      <c r="G1014"/>
      <c r="H1014"/>
      <c r="I1014"/>
      <c r="K1014"/>
      <c r="L1014"/>
      <c r="M1014"/>
    </row>
    <row r="1015" spans="1:13" x14ac:dyDescent="0.2">
      <c r="A1015"/>
      <c r="B1015" s="5"/>
      <c r="C1015"/>
      <c r="D1015"/>
      <c r="F1015"/>
      <c r="G1015"/>
      <c r="H1015"/>
      <c r="I1015"/>
      <c r="K1015"/>
      <c r="L1015"/>
      <c r="M1015"/>
    </row>
    <row r="1016" spans="1:13" x14ac:dyDescent="0.2">
      <c r="A1016"/>
      <c r="B1016" s="5"/>
      <c r="C1016"/>
      <c r="D1016"/>
      <c r="F1016"/>
      <c r="G1016"/>
      <c r="H1016"/>
      <c r="I1016"/>
      <c r="K1016"/>
      <c r="L1016"/>
      <c r="M1016"/>
    </row>
    <row r="1017" spans="1:13" x14ac:dyDescent="0.2">
      <c r="A1017"/>
      <c r="B1017" s="5"/>
      <c r="C1017"/>
      <c r="D1017"/>
      <c r="F1017"/>
      <c r="G1017"/>
      <c r="H1017"/>
      <c r="I1017"/>
      <c r="K1017"/>
      <c r="L1017"/>
      <c r="M1017"/>
    </row>
    <row r="1018" spans="1:13" x14ac:dyDescent="0.2">
      <c r="A1018"/>
      <c r="B1018" s="5"/>
      <c r="C1018"/>
      <c r="D1018"/>
      <c r="F1018"/>
      <c r="G1018"/>
      <c r="H1018"/>
      <c r="I1018"/>
      <c r="K1018"/>
      <c r="L1018"/>
      <c r="M1018"/>
    </row>
    <row r="1019" spans="1:13" x14ac:dyDescent="0.2">
      <c r="A1019"/>
      <c r="B1019" s="5"/>
      <c r="C1019"/>
      <c r="D1019"/>
      <c r="F1019"/>
      <c r="G1019"/>
      <c r="H1019"/>
      <c r="I1019"/>
      <c r="K1019"/>
      <c r="L1019"/>
      <c r="M1019"/>
    </row>
    <row r="1020" spans="1:13" x14ac:dyDescent="0.2">
      <c r="A1020"/>
      <c r="B1020" s="5"/>
      <c r="C1020"/>
      <c r="D1020"/>
      <c r="F1020"/>
      <c r="G1020"/>
      <c r="H1020"/>
      <c r="I1020"/>
      <c r="K1020"/>
      <c r="L1020"/>
      <c r="M1020"/>
    </row>
    <row r="1021" spans="1:13" x14ac:dyDescent="0.2">
      <c r="A1021"/>
      <c r="B1021" s="5"/>
      <c r="C1021"/>
      <c r="D1021"/>
      <c r="F1021"/>
      <c r="G1021"/>
      <c r="H1021"/>
      <c r="I1021"/>
      <c r="K1021"/>
      <c r="L1021"/>
      <c r="M1021"/>
    </row>
    <row r="1022" spans="1:13" x14ac:dyDescent="0.2">
      <c r="A1022"/>
      <c r="B1022" s="5"/>
      <c r="C1022"/>
      <c r="D1022"/>
      <c r="F1022"/>
      <c r="G1022"/>
      <c r="H1022"/>
      <c r="I1022"/>
      <c r="K1022"/>
      <c r="L1022"/>
      <c r="M1022"/>
    </row>
    <row r="1023" spans="1:13" x14ac:dyDescent="0.2">
      <c r="A1023"/>
      <c r="B1023" s="5"/>
      <c r="C1023"/>
      <c r="D1023"/>
      <c r="F1023"/>
      <c r="G1023"/>
      <c r="H1023"/>
      <c r="I1023"/>
      <c r="K1023"/>
      <c r="L1023"/>
      <c r="M1023"/>
    </row>
    <row r="1024" spans="1:13" x14ac:dyDescent="0.2">
      <c r="A1024"/>
      <c r="B1024" s="5"/>
      <c r="C1024"/>
      <c r="D1024"/>
      <c r="F1024"/>
      <c r="G1024"/>
      <c r="H1024"/>
      <c r="I1024"/>
      <c r="K1024"/>
      <c r="L1024"/>
      <c r="M1024"/>
    </row>
    <row r="1025" spans="1:13" x14ac:dyDescent="0.2">
      <c r="A1025"/>
      <c r="B1025" s="5"/>
      <c r="C1025"/>
      <c r="D1025"/>
      <c r="F1025"/>
      <c r="G1025"/>
      <c r="H1025"/>
      <c r="I1025"/>
      <c r="K1025"/>
      <c r="L1025"/>
      <c r="M1025"/>
    </row>
    <row r="1026" spans="1:13" x14ac:dyDescent="0.2">
      <c r="A1026"/>
      <c r="B1026" s="5"/>
      <c r="C1026"/>
      <c r="D1026"/>
      <c r="F1026"/>
      <c r="G1026"/>
      <c r="H1026"/>
      <c r="I1026"/>
      <c r="K1026"/>
      <c r="L1026"/>
      <c r="M1026"/>
    </row>
    <row r="1027" spans="1:13" x14ac:dyDescent="0.2">
      <c r="A1027"/>
      <c r="B1027" s="5"/>
      <c r="C1027"/>
      <c r="D1027"/>
      <c r="F1027"/>
      <c r="G1027"/>
      <c r="H1027"/>
      <c r="I1027"/>
      <c r="K1027"/>
      <c r="L1027"/>
      <c r="M1027"/>
    </row>
    <row r="1028" spans="1:13" x14ac:dyDescent="0.2">
      <c r="A1028"/>
      <c r="B1028" s="5"/>
      <c r="C1028"/>
      <c r="D1028"/>
      <c r="F1028"/>
      <c r="G1028"/>
      <c r="H1028"/>
      <c r="I1028"/>
      <c r="K1028"/>
      <c r="L1028"/>
      <c r="M1028"/>
    </row>
    <row r="1029" spans="1:13" x14ac:dyDescent="0.2">
      <c r="A1029"/>
      <c r="B1029" s="5"/>
      <c r="C1029"/>
      <c r="D1029"/>
      <c r="F1029"/>
      <c r="G1029"/>
      <c r="H1029"/>
      <c r="I1029"/>
      <c r="K1029"/>
      <c r="L1029"/>
      <c r="M1029"/>
    </row>
    <row r="1030" spans="1:13" x14ac:dyDescent="0.2">
      <c r="A1030"/>
      <c r="B1030" s="5"/>
      <c r="C1030"/>
      <c r="D1030"/>
      <c r="F1030"/>
      <c r="G1030"/>
      <c r="H1030"/>
      <c r="I1030"/>
      <c r="K1030"/>
      <c r="L1030"/>
      <c r="M1030"/>
    </row>
    <row r="1031" spans="1:13" x14ac:dyDescent="0.2">
      <c r="A1031"/>
      <c r="B1031" s="5"/>
      <c r="C1031"/>
      <c r="D1031"/>
      <c r="F1031"/>
      <c r="G1031"/>
      <c r="H1031"/>
      <c r="I1031"/>
      <c r="K1031"/>
      <c r="L1031"/>
      <c r="M1031"/>
    </row>
    <row r="1032" spans="1:13" x14ac:dyDescent="0.2">
      <c r="A1032"/>
      <c r="B1032" s="5"/>
      <c r="C1032"/>
      <c r="D1032"/>
      <c r="F1032"/>
      <c r="G1032"/>
      <c r="H1032"/>
      <c r="I1032"/>
      <c r="K1032"/>
      <c r="L1032"/>
      <c r="M1032"/>
    </row>
    <row r="1033" spans="1:13" x14ac:dyDescent="0.2">
      <c r="A1033"/>
      <c r="B1033" s="5"/>
      <c r="C1033"/>
      <c r="D1033"/>
      <c r="F1033"/>
      <c r="G1033"/>
      <c r="H1033"/>
      <c r="I1033"/>
      <c r="K1033"/>
      <c r="L1033"/>
      <c r="M1033"/>
    </row>
    <row r="1034" spans="1:13" x14ac:dyDescent="0.2">
      <c r="A1034"/>
      <c r="B1034" s="5"/>
      <c r="C1034"/>
      <c r="D1034"/>
      <c r="F1034"/>
      <c r="G1034"/>
      <c r="H1034"/>
      <c r="I1034"/>
      <c r="K1034"/>
      <c r="L1034"/>
      <c r="M1034"/>
    </row>
    <row r="1035" spans="1:13" x14ac:dyDescent="0.2">
      <c r="A1035"/>
      <c r="B1035" s="5"/>
      <c r="C1035"/>
      <c r="D1035"/>
      <c r="F1035"/>
      <c r="G1035"/>
      <c r="H1035"/>
      <c r="I1035"/>
      <c r="K1035"/>
      <c r="L1035"/>
      <c r="M1035"/>
    </row>
    <row r="1036" spans="1:13" x14ac:dyDescent="0.2">
      <c r="A1036"/>
      <c r="B1036" s="5"/>
      <c r="C1036"/>
      <c r="D1036"/>
      <c r="F1036"/>
      <c r="G1036"/>
      <c r="H1036"/>
      <c r="I1036"/>
      <c r="K1036"/>
      <c r="L1036"/>
      <c r="M1036"/>
    </row>
    <row r="1037" spans="1:13" x14ac:dyDescent="0.2">
      <c r="A1037"/>
      <c r="B1037" s="5"/>
      <c r="C1037"/>
      <c r="D1037"/>
      <c r="F1037"/>
      <c r="G1037"/>
      <c r="H1037"/>
      <c r="I1037"/>
      <c r="K1037"/>
      <c r="L1037"/>
      <c r="M1037"/>
    </row>
    <row r="1038" spans="1:13" x14ac:dyDescent="0.2">
      <c r="A1038"/>
      <c r="B1038" s="5"/>
      <c r="C1038"/>
      <c r="D1038"/>
      <c r="F1038"/>
      <c r="G1038"/>
      <c r="H1038"/>
      <c r="I1038"/>
      <c r="K1038"/>
      <c r="L1038"/>
      <c r="M1038"/>
    </row>
    <row r="1039" spans="1:13" x14ac:dyDescent="0.2">
      <c r="A1039"/>
      <c r="B1039" s="5"/>
      <c r="C1039"/>
      <c r="D1039"/>
      <c r="F1039"/>
      <c r="G1039"/>
      <c r="H1039"/>
      <c r="I1039"/>
      <c r="K1039"/>
      <c r="L1039"/>
      <c r="M1039"/>
    </row>
    <row r="1040" spans="1:13" x14ac:dyDescent="0.2">
      <c r="A1040"/>
      <c r="B1040" s="5"/>
      <c r="C1040"/>
      <c r="D1040"/>
      <c r="F1040"/>
      <c r="G1040"/>
      <c r="H1040"/>
      <c r="I1040"/>
      <c r="K1040"/>
      <c r="L1040"/>
      <c r="M1040"/>
    </row>
    <row r="1041" spans="1:13" x14ac:dyDescent="0.2">
      <c r="A1041"/>
      <c r="B1041" s="5"/>
      <c r="C1041"/>
      <c r="D1041"/>
      <c r="F1041"/>
      <c r="G1041"/>
      <c r="H1041"/>
      <c r="I1041"/>
      <c r="K1041"/>
      <c r="L1041"/>
      <c r="M1041"/>
    </row>
    <row r="1042" spans="1:13" x14ac:dyDescent="0.2">
      <c r="A1042"/>
      <c r="B1042" s="5"/>
      <c r="C1042"/>
      <c r="D1042"/>
      <c r="F1042"/>
      <c r="G1042"/>
      <c r="H1042"/>
      <c r="I1042"/>
      <c r="K1042"/>
      <c r="L1042"/>
      <c r="M1042"/>
    </row>
    <row r="1043" spans="1:13" x14ac:dyDescent="0.2">
      <c r="A1043"/>
      <c r="B1043" s="5"/>
      <c r="C1043"/>
      <c r="D1043"/>
      <c r="F1043"/>
      <c r="G1043"/>
      <c r="H1043"/>
      <c r="I1043"/>
      <c r="K1043"/>
      <c r="L1043"/>
      <c r="M1043"/>
    </row>
    <row r="1044" spans="1:13" x14ac:dyDescent="0.2">
      <c r="A1044"/>
      <c r="B1044" s="5"/>
      <c r="C1044"/>
      <c r="D1044"/>
      <c r="F1044"/>
      <c r="G1044"/>
      <c r="H1044"/>
      <c r="I1044"/>
      <c r="K1044"/>
      <c r="L1044"/>
      <c r="M1044"/>
    </row>
    <row r="1045" spans="1:13" x14ac:dyDescent="0.2">
      <c r="A1045"/>
      <c r="B1045" s="5"/>
      <c r="C1045"/>
      <c r="D1045"/>
      <c r="F1045"/>
      <c r="G1045"/>
      <c r="H1045"/>
      <c r="I1045"/>
      <c r="K1045"/>
      <c r="L1045"/>
      <c r="M1045"/>
    </row>
    <row r="1046" spans="1:13" x14ac:dyDescent="0.2">
      <c r="A1046"/>
      <c r="B1046" s="5"/>
      <c r="C1046"/>
      <c r="D1046"/>
      <c r="F1046"/>
      <c r="G1046"/>
      <c r="H1046"/>
      <c r="I1046"/>
      <c r="K1046"/>
      <c r="L1046"/>
      <c r="M1046"/>
    </row>
    <row r="1047" spans="1:13" x14ac:dyDescent="0.2">
      <c r="A1047"/>
      <c r="B1047" s="5"/>
      <c r="C1047"/>
      <c r="D1047"/>
      <c r="F1047"/>
      <c r="G1047"/>
      <c r="H1047"/>
      <c r="I1047"/>
      <c r="K1047"/>
      <c r="L1047"/>
      <c r="M1047"/>
    </row>
    <row r="1048" spans="1:13" x14ac:dyDescent="0.2">
      <c r="A1048"/>
      <c r="B1048" s="5"/>
      <c r="C1048"/>
      <c r="D1048"/>
      <c r="F1048"/>
      <c r="G1048"/>
      <c r="H1048"/>
      <c r="I1048"/>
      <c r="K1048"/>
      <c r="L1048"/>
      <c r="M1048"/>
    </row>
    <row r="1049" spans="1:13" x14ac:dyDescent="0.2">
      <c r="A1049"/>
      <c r="B1049" s="5"/>
      <c r="C1049"/>
      <c r="D1049"/>
      <c r="F1049"/>
      <c r="G1049"/>
      <c r="H1049"/>
      <c r="I1049"/>
      <c r="K1049"/>
      <c r="L1049"/>
      <c r="M1049"/>
    </row>
    <row r="1050" spans="1:13" x14ac:dyDescent="0.2">
      <c r="A1050"/>
      <c r="B1050" s="5"/>
      <c r="C1050"/>
      <c r="D1050"/>
      <c r="F1050"/>
      <c r="G1050"/>
      <c r="H1050"/>
      <c r="I1050"/>
      <c r="K1050"/>
      <c r="L1050"/>
      <c r="M1050"/>
    </row>
    <row r="1051" spans="1:13" x14ac:dyDescent="0.2">
      <c r="A1051"/>
      <c r="B1051" s="5"/>
      <c r="C1051"/>
      <c r="D1051"/>
      <c r="F1051"/>
      <c r="G1051"/>
      <c r="H1051"/>
      <c r="I1051"/>
      <c r="K1051"/>
      <c r="L1051"/>
      <c r="M1051"/>
    </row>
    <row r="1052" spans="1:13" x14ac:dyDescent="0.2">
      <c r="A1052"/>
      <c r="B1052" s="5"/>
      <c r="C1052"/>
      <c r="D1052"/>
      <c r="F1052"/>
      <c r="G1052"/>
      <c r="H1052"/>
      <c r="I1052"/>
      <c r="K1052"/>
      <c r="L1052"/>
      <c r="M1052"/>
    </row>
    <row r="1053" spans="1:13" x14ac:dyDescent="0.2">
      <c r="A1053"/>
      <c r="B1053" s="5"/>
      <c r="C1053"/>
      <c r="D1053"/>
      <c r="F1053"/>
      <c r="G1053"/>
      <c r="H1053"/>
      <c r="I1053"/>
      <c r="K1053"/>
      <c r="L1053"/>
      <c r="M1053"/>
    </row>
    <row r="1054" spans="1:13" x14ac:dyDescent="0.2">
      <c r="A1054"/>
      <c r="B1054" s="5"/>
      <c r="C1054"/>
      <c r="D1054"/>
      <c r="F1054"/>
      <c r="G1054"/>
      <c r="H1054"/>
      <c r="I1054"/>
      <c r="K1054"/>
      <c r="L1054"/>
      <c r="M1054"/>
    </row>
    <row r="1055" spans="1:13" x14ac:dyDescent="0.2">
      <c r="A1055"/>
      <c r="B1055" s="5"/>
      <c r="C1055"/>
      <c r="D1055"/>
      <c r="F1055"/>
      <c r="G1055"/>
      <c r="H1055"/>
      <c r="I1055"/>
      <c r="K1055"/>
      <c r="L1055"/>
      <c r="M1055"/>
    </row>
    <row r="1056" spans="1:13" x14ac:dyDescent="0.2">
      <c r="A1056"/>
      <c r="B1056" s="5"/>
      <c r="C1056"/>
      <c r="D1056"/>
      <c r="F1056"/>
      <c r="G1056"/>
      <c r="H1056"/>
      <c r="I1056"/>
      <c r="K1056"/>
      <c r="L1056"/>
      <c r="M1056"/>
    </row>
    <row r="1057" spans="1:13" x14ac:dyDescent="0.2">
      <c r="A1057"/>
      <c r="B1057" s="5"/>
      <c r="C1057"/>
      <c r="D1057"/>
      <c r="F1057"/>
      <c r="G1057"/>
      <c r="H1057"/>
      <c r="I1057"/>
      <c r="K1057"/>
      <c r="L1057"/>
      <c r="M1057"/>
    </row>
    <row r="1058" spans="1:13" x14ac:dyDescent="0.2">
      <c r="A1058"/>
      <c r="B1058" s="5"/>
      <c r="C1058"/>
      <c r="D1058"/>
      <c r="F1058"/>
      <c r="G1058"/>
      <c r="H1058"/>
      <c r="I1058"/>
      <c r="K1058"/>
      <c r="L1058"/>
      <c r="M1058"/>
    </row>
    <row r="1059" spans="1:13" x14ac:dyDescent="0.2">
      <c r="A1059"/>
      <c r="B1059" s="5"/>
      <c r="C1059"/>
      <c r="D1059"/>
      <c r="F1059"/>
      <c r="G1059"/>
      <c r="H1059"/>
      <c r="I1059"/>
      <c r="K1059"/>
      <c r="L1059"/>
      <c r="M1059"/>
    </row>
    <row r="1060" spans="1:13" x14ac:dyDescent="0.2">
      <c r="A1060"/>
      <c r="B1060" s="5"/>
      <c r="C1060"/>
      <c r="D1060"/>
      <c r="F1060"/>
      <c r="G1060"/>
      <c r="H1060"/>
      <c r="I1060"/>
      <c r="K1060"/>
      <c r="L1060"/>
      <c r="M1060"/>
    </row>
    <row r="1061" spans="1:13" x14ac:dyDescent="0.2">
      <c r="A1061"/>
      <c r="B1061" s="5"/>
      <c r="C1061"/>
      <c r="D1061"/>
      <c r="F1061"/>
      <c r="G1061"/>
      <c r="H1061"/>
      <c r="I1061"/>
      <c r="K1061"/>
      <c r="L1061"/>
      <c r="M1061"/>
    </row>
    <row r="1062" spans="1:13" x14ac:dyDescent="0.2">
      <c r="A1062"/>
      <c r="B1062" s="5"/>
      <c r="C1062"/>
      <c r="D1062"/>
      <c r="F1062"/>
      <c r="G1062"/>
      <c r="H1062"/>
      <c r="I1062"/>
      <c r="K1062"/>
      <c r="L1062"/>
      <c r="M1062"/>
    </row>
    <row r="1063" spans="1:13" x14ac:dyDescent="0.2">
      <c r="A1063"/>
      <c r="B1063" s="5"/>
      <c r="C1063"/>
      <c r="D1063"/>
      <c r="F1063"/>
      <c r="G1063"/>
      <c r="H1063"/>
      <c r="I1063"/>
      <c r="K1063"/>
      <c r="L1063"/>
      <c r="M1063"/>
    </row>
    <row r="1064" spans="1:13" x14ac:dyDescent="0.2">
      <c r="A1064"/>
      <c r="B1064" s="5"/>
      <c r="C1064"/>
      <c r="D1064"/>
      <c r="F1064"/>
      <c r="G1064"/>
      <c r="H1064"/>
      <c r="I1064"/>
      <c r="K1064"/>
      <c r="L1064"/>
      <c r="M1064"/>
    </row>
    <row r="1065" spans="1:13" x14ac:dyDescent="0.2">
      <c r="A1065"/>
      <c r="B1065" s="5"/>
      <c r="C1065"/>
      <c r="D1065"/>
      <c r="F1065"/>
      <c r="G1065"/>
      <c r="H1065"/>
      <c r="I1065"/>
      <c r="K1065"/>
      <c r="L1065"/>
      <c r="M1065"/>
    </row>
    <row r="1066" spans="1:13" x14ac:dyDescent="0.2">
      <c r="A1066"/>
      <c r="B1066" s="5"/>
      <c r="C1066"/>
      <c r="D1066"/>
      <c r="F1066"/>
      <c r="G1066"/>
      <c r="H1066"/>
      <c r="I1066"/>
      <c r="K1066"/>
      <c r="L1066"/>
      <c r="M1066"/>
    </row>
    <row r="1067" spans="1:13" x14ac:dyDescent="0.2">
      <c r="A1067"/>
      <c r="B1067" s="5"/>
      <c r="C1067"/>
      <c r="D1067"/>
      <c r="F1067"/>
      <c r="G1067"/>
      <c r="H1067"/>
      <c r="I1067"/>
      <c r="K1067"/>
      <c r="L1067"/>
      <c r="M1067"/>
    </row>
    <row r="1068" spans="1:13" x14ac:dyDescent="0.2">
      <c r="A1068"/>
      <c r="B1068" s="5"/>
      <c r="C1068"/>
      <c r="D1068"/>
      <c r="F1068"/>
      <c r="G1068"/>
      <c r="H1068"/>
      <c r="I1068"/>
      <c r="K1068"/>
      <c r="L1068"/>
      <c r="M1068"/>
    </row>
    <row r="1069" spans="1:13" x14ac:dyDescent="0.2">
      <c r="A1069"/>
      <c r="B1069" s="5"/>
      <c r="C1069"/>
      <c r="D1069"/>
      <c r="F1069"/>
      <c r="G1069"/>
      <c r="H1069"/>
      <c r="I1069"/>
      <c r="K1069"/>
      <c r="L1069"/>
      <c r="M1069"/>
    </row>
    <row r="1070" spans="1:13" x14ac:dyDescent="0.2">
      <c r="A1070"/>
      <c r="B1070" s="5"/>
      <c r="C1070"/>
      <c r="D1070"/>
      <c r="F1070"/>
      <c r="G1070"/>
      <c r="H1070"/>
      <c r="I1070"/>
      <c r="K1070"/>
      <c r="L1070"/>
      <c r="M1070"/>
    </row>
    <row r="1071" spans="1:13" x14ac:dyDescent="0.2">
      <c r="A1071"/>
      <c r="B1071" s="5"/>
      <c r="C1071"/>
      <c r="D1071"/>
      <c r="F1071"/>
      <c r="G1071"/>
      <c r="H1071"/>
      <c r="I1071"/>
      <c r="K1071"/>
      <c r="L1071"/>
      <c r="M1071"/>
    </row>
    <row r="1072" spans="1:13" x14ac:dyDescent="0.2">
      <c r="A1072"/>
      <c r="B1072" s="5"/>
      <c r="C1072"/>
      <c r="D1072"/>
      <c r="F1072"/>
      <c r="G1072"/>
      <c r="H1072"/>
      <c r="I1072"/>
      <c r="K1072"/>
      <c r="L1072"/>
      <c r="M1072"/>
    </row>
    <row r="1073" spans="1:13" x14ac:dyDescent="0.2">
      <c r="A1073"/>
      <c r="B1073" s="5"/>
      <c r="C1073"/>
      <c r="D1073"/>
      <c r="F1073"/>
      <c r="G1073"/>
      <c r="H1073"/>
      <c r="I1073"/>
      <c r="K1073"/>
      <c r="L1073"/>
      <c r="M1073"/>
    </row>
    <row r="1074" spans="1:13" x14ac:dyDescent="0.2">
      <c r="A1074"/>
      <c r="B1074" s="5"/>
      <c r="C1074"/>
      <c r="D1074"/>
      <c r="F1074"/>
      <c r="G1074"/>
      <c r="H1074"/>
      <c r="I1074"/>
      <c r="K1074"/>
      <c r="L1074"/>
      <c r="M1074"/>
    </row>
    <row r="1075" spans="1:13" x14ac:dyDescent="0.2">
      <c r="A1075"/>
      <c r="B1075" s="5"/>
      <c r="C1075"/>
      <c r="D1075"/>
      <c r="F1075"/>
      <c r="G1075"/>
      <c r="H1075"/>
      <c r="I1075"/>
      <c r="K1075"/>
      <c r="L1075"/>
      <c r="M1075"/>
    </row>
    <row r="1076" spans="1:13" x14ac:dyDescent="0.2">
      <c r="A1076"/>
      <c r="B1076" s="5"/>
      <c r="C1076"/>
      <c r="D1076"/>
      <c r="F1076"/>
      <c r="G1076"/>
      <c r="H1076"/>
      <c r="I1076"/>
      <c r="K1076"/>
      <c r="L1076"/>
      <c r="M1076"/>
    </row>
    <row r="1077" spans="1:13" x14ac:dyDescent="0.2">
      <c r="A1077"/>
      <c r="B1077" s="5"/>
      <c r="C1077"/>
      <c r="D1077"/>
      <c r="F1077"/>
      <c r="G1077"/>
      <c r="H1077"/>
      <c r="I1077"/>
      <c r="K1077"/>
      <c r="L1077"/>
      <c r="M1077"/>
    </row>
    <row r="1078" spans="1:13" x14ac:dyDescent="0.2">
      <c r="A1078"/>
      <c r="B1078" s="5"/>
      <c r="C1078"/>
      <c r="D1078"/>
      <c r="F1078"/>
      <c r="G1078"/>
      <c r="H1078"/>
      <c r="I1078"/>
      <c r="K1078"/>
      <c r="L1078"/>
      <c r="M1078"/>
    </row>
    <row r="1079" spans="1:13" x14ac:dyDescent="0.2">
      <c r="A1079"/>
      <c r="B1079" s="5"/>
      <c r="C1079"/>
      <c r="D1079"/>
      <c r="F1079"/>
      <c r="G1079"/>
      <c r="H1079"/>
      <c r="I1079"/>
      <c r="K1079"/>
      <c r="L1079"/>
      <c r="M1079"/>
    </row>
    <row r="1080" spans="1:13" x14ac:dyDescent="0.2">
      <c r="A1080"/>
      <c r="B1080" s="5"/>
      <c r="C1080"/>
      <c r="D1080"/>
      <c r="F1080"/>
      <c r="G1080"/>
      <c r="H1080"/>
      <c r="I1080"/>
      <c r="K1080"/>
      <c r="L1080"/>
      <c r="M1080"/>
    </row>
    <row r="1081" spans="1:13" x14ac:dyDescent="0.2">
      <c r="A1081"/>
      <c r="B1081" s="5"/>
      <c r="C1081"/>
      <c r="D1081"/>
      <c r="F1081"/>
      <c r="G1081"/>
      <c r="H1081"/>
      <c r="I1081"/>
      <c r="K1081"/>
      <c r="L1081"/>
      <c r="M1081"/>
    </row>
    <row r="1082" spans="1:13" x14ac:dyDescent="0.2">
      <c r="A1082"/>
      <c r="B1082" s="5"/>
      <c r="C1082"/>
      <c r="D1082"/>
      <c r="F1082"/>
      <c r="G1082"/>
      <c r="H1082"/>
      <c r="I1082"/>
      <c r="K1082"/>
      <c r="L1082"/>
      <c r="M1082"/>
    </row>
    <row r="1083" spans="1:13" x14ac:dyDescent="0.2">
      <c r="A1083"/>
      <c r="B1083" s="5"/>
      <c r="C1083"/>
      <c r="D1083"/>
      <c r="F1083"/>
      <c r="G1083"/>
      <c r="H1083"/>
      <c r="I1083"/>
      <c r="K1083"/>
      <c r="L1083"/>
      <c r="M1083"/>
    </row>
    <row r="1084" spans="1:13" x14ac:dyDescent="0.2">
      <c r="A1084"/>
      <c r="B1084" s="5"/>
      <c r="C1084"/>
      <c r="D1084"/>
      <c r="F1084"/>
      <c r="G1084"/>
      <c r="H1084"/>
      <c r="I1084"/>
      <c r="K1084"/>
      <c r="L1084"/>
      <c r="M1084"/>
    </row>
    <row r="1085" spans="1:13" x14ac:dyDescent="0.2">
      <c r="A1085"/>
      <c r="B1085" s="5"/>
      <c r="C1085"/>
      <c r="D1085"/>
      <c r="F1085"/>
      <c r="G1085"/>
      <c r="H1085"/>
      <c r="I1085"/>
      <c r="K1085"/>
      <c r="L1085"/>
      <c r="M1085"/>
    </row>
    <row r="1086" spans="1:13" x14ac:dyDescent="0.2">
      <c r="A1086"/>
      <c r="B1086" s="5"/>
      <c r="C1086"/>
      <c r="D1086"/>
      <c r="F1086"/>
      <c r="G1086"/>
      <c r="H1086"/>
      <c r="I1086"/>
      <c r="K1086"/>
      <c r="L1086"/>
      <c r="M1086"/>
    </row>
    <row r="1087" spans="1:13" x14ac:dyDescent="0.2">
      <c r="A1087"/>
      <c r="B1087" s="5"/>
      <c r="C1087"/>
      <c r="D1087"/>
      <c r="F1087"/>
      <c r="G1087"/>
      <c r="H1087"/>
      <c r="I1087"/>
      <c r="K1087"/>
      <c r="L1087"/>
      <c r="M1087"/>
    </row>
    <row r="1088" spans="1:13" x14ac:dyDescent="0.2">
      <c r="A1088"/>
      <c r="B1088" s="5"/>
      <c r="C1088"/>
      <c r="D1088"/>
      <c r="F1088"/>
      <c r="G1088"/>
      <c r="H1088"/>
      <c r="I1088"/>
      <c r="K1088"/>
      <c r="L1088"/>
      <c r="M1088"/>
    </row>
    <row r="1089" spans="1:13" x14ac:dyDescent="0.2">
      <c r="A1089"/>
      <c r="B1089" s="5"/>
      <c r="C1089"/>
      <c r="D1089"/>
      <c r="F1089"/>
      <c r="G1089"/>
      <c r="H1089"/>
      <c r="I1089"/>
      <c r="K1089"/>
      <c r="L1089"/>
      <c r="M1089"/>
    </row>
    <row r="1090" spans="1:13" x14ac:dyDescent="0.2">
      <c r="A1090"/>
      <c r="B1090" s="5"/>
      <c r="C1090"/>
      <c r="D1090"/>
      <c r="F1090"/>
      <c r="G1090"/>
      <c r="H1090"/>
      <c r="I1090"/>
      <c r="K1090"/>
      <c r="L1090"/>
      <c r="M1090"/>
    </row>
    <row r="1091" spans="1:13" x14ac:dyDescent="0.2">
      <c r="A1091"/>
      <c r="B1091" s="5"/>
      <c r="C1091"/>
      <c r="D1091"/>
      <c r="F1091"/>
      <c r="G1091"/>
      <c r="H1091"/>
      <c r="I1091"/>
      <c r="K1091"/>
      <c r="L1091"/>
      <c r="M1091"/>
    </row>
    <row r="1092" spans="1:13" x14ac:dyDescent="0.2">
      <c r="A1092"/>
      <c r="B1092" s="5"/>
      <c r="C1092"/>
      <c r="D1092"/>
      <c r="F1092"/>
      <c r="G1092"/>
      <c r="H1092"/>
      <c r="I1092"/>
      <c r="K1092"/>
      <c r="L1092"/>
      <c r="M1092"/>
    </row>
    <row r="1093" spans="1:13" x14ac:dyDescent="0.2">
      <c r="A1093"/>
      <c r="B1093" s="5"/>
      <c r="C1093"/>
      <c r="D1093"/>
      <c r="F1093"/>
      <c r="G1093"/>
      <c r="H1093"/>
      <c r="I1093"/>
      <c r="K1093"/>
      <c r="L1093"/>
      <c r="M1093"/>
    </row>
    <row r="1094" spans="1:13" x14ac:dyDescent="0.2">
      <c r="A1094"/>
      <c r="B1094" s="5"/>
      <c r="C1094"/>
      <c r="D1094"/>
      <c r="F1094"/>
      <c r="G1094"/>
      <c r="H1094"/>
      <c r="I1094"/>
      <c r="K1094"/>
      <c r="L1094"/>
      <c r="M1094"/>
    </row>
    <row r="1095" spans="1:13" x14ac:dyDescent="0.2">
      <c r="A1095"/>
      <c r="B1095" s="5"/>
      <c r="C1095"/>
      <c r="D1095"/>
      <c r="F1095"/>
      <c r="G1095"/>
      <c r="H1095"/>
      <c r="I1095"/>
      <c r="K1095"/>
      <c r="L1095"/>
      <c r="M1095"/>
    </row>
    <row r="1096" spans="1:13" x14ac:dyDescent="0.2">
      <c r="A1096"/>
      <c r="B1096" s="5"/>
      <c r="C1096"/>
      <c r="D1096"/>
      <c r="F1096"/>
      <c r="G1096"/>
      <c r="H1096"/>
      <c r="I1096"/>
      <c r="K1096"/>
      <c r="L1096"/>
      <c r="M1096"/>
    </row>
    <row r="1097" spans="1:13" x14ac:dyDescent="0.2">
      <c r="A1097"/>
      <c r="B1097" s="5"/>
      <c r="C1097"/>
      <c r="D1097"/>
      <c r="F1097"/>
      <c r="G1097"/>
      <c r="H1097"/>
      <c r="I1097"/>
      <c r="K1097"/>
      <c r="L1097"/>
      <c r="M1097"/>
    </row>
    <row r="1098" spans="1:13" x14ac:dyDescent="0.2">
      <c r="A1098"/>
      <c r="B1098" s="5"/>
      <c r="C1098"/>
      <c r="D1098"/>
      <c r="F1098"/>
      <c r="G1098"/>
      <c r="H1098"/>
      <c r="I1098"/>
      <c r="K1098"/>
      <c r="L1098"/>
      <c r="M1098"/>
    </row>
    <row r="1099" spans="1:13" x14ac:dyDescent="0.2">
      <c r="A1099"/>
      <c r="B1099" s="5"/>
      <c r="C1099"/>
      <c r="D1099"/>
      <c r="F1099"/>
      <c r="G1099"/>
      <c r="H1099"/>
      <c r="I1099"/>
      <c r="K1099"/>
      <c r="L1099"/>
      <c r="M1099"/>
    </row>
    <row r="1100" spans="1:13" x14ac:dyDescent="0.2">
      <c r="A1100"/>
      <c r="B1100" s="5"/>
      <c r="C1100"/>
      <c r="D1100"/>
      <c r="F1100"/>
      <c r="G1100"/>
      <c r="H1100"/>
      <c r="I1100"/>
      <c r="K1100"/>
      <c r="L1100"/>
      <c r="M1100"/>
    </row>
    <row r="1101" spans="1:13" x14ac:dyDescent="0.2">
      <c r="A1101"/>
      <c r="B1101" s="5"/>
      <c r="C1101"/>
      <c r="D1101"/>
      <c r="F1101"/>
      <c r="G1101"/>
      <c r="H1101"/>
      <c r="I1101"/>
      <c r="K1101"/>
      <c r="L1101"/>
      <c r="M1101"/>
    </row>
    <row r="1102" spans="1:13" x14ac:dyDescent="0.2">
      <c r="A1102"/>
      <c r="B1102" s="5"/>
      <c r="C1102"/>
      <c r="D1102"/>
      <c r="F1102"/>
      <c r="G1102"/>
      <c r="H1102"/>
      <c r="I1102"/>
      <c r="K1102"/>
      <c r="L1102"/>
      <c r="M1102"/>
    </row>
    <row r="1103" spans="1:13" x14ac:dyDescent="0.2">
      <c r="A1103"/>
      <c r="B1103" s="5"/>
      <c r="C1103"/>
      <c r="D1103"/>
      <c r="F1103"/>
      <c r="G1103"/>
      <c r="H1103"/>
      <c r="I1103"/>
      <c r="K1103"/>
      <c r="L1103"/>
      <c r="M1103"/>
    </row>
    <row r="1104" spans="1:13" x14ac:dyDescent="0.2">
      <c r="A1104"/>
      <c r="B1104" s="5"/>
      <c r="C1104"/>
      <c r="D1104"/>
      <c r="F1104"/>
      <c r="G1104"/>
      <c r="H1104"/>
      <c r="I1104"/>
      <c r="K1104"/>
      <c r="L1104"/>
      <c r="M1104"/>
    </row>
    <row r="1105" spans="1:13" x14ac:dyDescent="0.2">
      <c r="A1105"/>
      <c r="B1105" s="5"/>
      <c r="C1105"/>
      <c r="D1105"/>
      <c r="F1105"/>
      <c r="G1105"/>
      <c r="H1105"/>
      <c r="I1105"/>
      <c r="K1105"/>
      <c r="L1105"/>
      <c r="M1105"/>
    </row>
    <row r="1106" spans="1:13" x14ac:dyDescent="0.2">
      <c r="A1106"/>
      <c r="B1106" s="5"/>
      <c r="C1106"/>
      <c r="D1106"/>
      <c r="F1106"/>
      <c r="G1106"/>
      <c r="H1106"/>
      <c r="I1106"/>
      <c r="K1106"/>
      <c r="L1106"/>
      <c r="M1106"/>
    </row>
    <row r="1107" spans="1:13" x14ac:dyDescent="0.2">
      <c r="A1107"/>
      <c r="B1107" s="5"/>
      <c r="C1107"/>
      <c r="D1107"/>
      <c r="F1107"/>
      <c r="G1107"/>
      <c r="H1107"/>
      <c r="I1107"/>
      <c r="K1107"/>
      <c r="L1107"/>
      <c r="M1107"/>
    </row>
    <row r="1108" spans="1:13" x14ac:dyDescent="0.2">
      <c r="A1108"/>
      <c r="B1108" s="5"/>
      <c r="C1108"/>
      <c r="D1108"/>
      <c r="F1108"/>
      <c r="G1108"/>
      <c r="H1108"/>
      <c r="I1108"/>
      <c r="K1108"/>
      <c r="L1108"/>
      <c r="M1108"/>
    </row>
    <row r="1109" spans="1:13" x14ac:dyDescent="0.2">
      <c r="A1109"/>
      <c r="B1109" s="5"/>
      <c r="C1109"/>
      <c r="D1109"/>
      <c r="F1109"/>
      <c r="G1109"/>
      <c r="H1109"/>
      <c r="I1109"/>
      <c r="K1109"/>
      <c r="L1109"/>
      <c r="M1109"/>
    </row>
    <row r="1110" spans="1:13" x14ac:dyDescent="0.2">
      <c r="A1110"/>
      <c r="B1110" s="5"/>
      <c r="C1110"/>
      <c r="D1110"/>
      <c r="F1110"/>
      <c r="G1110"/>
      <c r="H1110"/>
      <c r="I1110"/>
      <c r="K1110"/>
      <c r="L1110"/>
      <c r="M1110"/>
    </row>
    <row r="1111" spans="1:13" x14ac:dyDescent="0.2">
      <c r="A1111"/>
      <c r="B1111" s="5"/>
      <c r="C1111"/>
      <c r="D1111"/>
      <c r="F1111"/>
      <c r="G1111"/>
      <c r="H1111"/>
      <c r="I1111"/>
      <c r="K1111"/>
      <c r="L1111"/>
      <c r="M1111"/>
    </row>
    <row r="1112" spans="1:13" x14ac:dyDescent="0.2">
      <c r="A1112"/>
      <c r="B1112" s="5"/>
      <c r="C1112"/>
      <c r="D1112"/>
      <c r="F1112"/>
      <c r="G1112"/>
      <c r="H1112"/>
      <c r="I1112"/>
      <c r="K1112"/>
      <c r="L1112"/>
      <c r="M1112"/>
    </row>
    <row r="1113" spans="1:13" x14ac:dyDescent="0.2">
      <c r="A1113"/>
      <c r="B1113" s="5"/>
      <c r="C1113"/>
      <c r="D1113"/>
      <c r="F1113"/>
      <c r="G1113"/>
      <c r="H1113"/>
      <c r="I1113"/>
      <c r="K1113"/>
      <c r="L1113"/>
      <c r="M1113"/>
    </row>
    <row r="1114" spans="1:13" x14ac:dyDescent="0.2">
      <c r="A1114"/>
      <c r="B1114" s="5"/>
      <c r="C1114"/>
      <c r="D1114"/>
      <c r="F1114"/>
      <c r="G1114"/>
      <c r="H1114"/>
      <c r="I1114"/>
      <c r="K1114"/>
      <c r="L1114"/>
      <c r="M1114"/>
    </row>
    <row r="1115" spans="1:13" x14ac:dyDescent="0.2">
      <c r="A1115"/>
      <c r="B1115" s="5"/>
      <c r="C1115"/>
      <c r="D1115"/>
      <c r="F1115"/>
      <c r="G1115"/>
      <c r="H1115"/>
      <c r="I1115"/>
      <c r="K1115"/>
      <c r="L1115"/>
      <c r="M1115"/>
    </row>
    <row r="1116" spans="1:13" x14ac:dyDescent="0.2">
      <c r="A1116"/>
      <c r="B1116" s="5"/>
      <c r="C1116"/>
      <c r="D1116"/>
      <c r="F1116"/>
      <c r="G1116"/>
      <c r="H1116"/>
      <c r="I1116"/>
      <c r="K1116"/>
      <c r="L1116"/>
      <c r="M1116"/>
    </row>
    <row r="1117" spans="1:13" x14ac:dyDescent="0.2">
      <c r="A1117"/>
      <c r="B1117" s="5"/>
      <c r="C1117"/>
      <c r="D1117"/>
      <c r="F1117"/>
      <c r="G1117"/>
      <c r="H1117"/>
      <c r="I1117"/>
      <c r="K1117"/>
      <c r="L1117"/>
      <c r="M1117"/>
    </row>
    <row r="1118" spans="1:13" x14ac:dyDescent="0.2">
      <c r="A1118"/>
      <c r="B1118" s="5"/>
      <c r="C1118"/>
      <c r="D1118"/>
      <c r="F1118"/>
      <c r="G1118"/>
      <c r="H1118"/>
      <c r="I1118"/>
      <c r="K1118"/>
      <c r="L1118"/>
      <c r="M1118"/>
    </row>
    <row r="1119" spans="1:13" x14ac:dyDescent="0.2">
      <c r="A1119"/>
      <c r="B1119" s="5"/>
      <c r="C1119"/>
      <c r="D1119"/>
      <c r="F1119"/>
      <c r="G1119"/>
      <c r="H1119"/>
      <c r="I1119"/>
      <c r="K1119"/>
      <c r="L1119"/>
      <c r="M1119"/>
    </row>
    <row r="1120" spans="1:13" x14ac:dyDescent="0.2">
      <c r="A1120"/>
      <c r="B1120" s="5"/>
      <c r="C1120"/>
      <c r="D1120"/>
      <c r="F1120"/>
      <c r="G1120"/>
      <c r="H1120"/>
      <c r="I1120"/>
      <c r="K1120"/>
      <c r="L1120"/>
      <c r="M1120"/>
    </row>
    <row r="1121" spans="1:13" x14ac:dyDescent="0.2">
      <c r="A1121"/>
      <c r="B1121" s="5"/>
      <c r="C1121"/>
      <c r="D1121"/>
      <c r="F1121"/>
      <c r="G1121"/>
      <c r="H1121"/>
      <c r="I1121"/>
      <c r="K1121"/>
      <c r="L1121"/>
      <c r="M1121"/>
    </row>
    <row r="1122" spans="1:13" x14ac:dyDescent="0.2">
      <c r="A1122"/>
      <c r="B1122" s="5"/>
      <c r="C1122"/>
      <c r="D1122"/>
      <c r="F1122"/>
      <c r="G1122"/>
      <c r="H1122"/>
      <c r="I1122"/>
      <c r="K1122"/>
      <c r="L1122"/>
      <c r="M1122"/>
    </row>
    <row r="1123" spans="1:13" x14ac:dyDescent="0.2">
      <c r="A1123"/>
      <c r="B1123" s="5"/>
      <c r="C1123"/>
      <c r="D1123"/>
      <c r="F1123"/>
      <c r="G1123"/>
      <c r="H1123"/>
      <c r="I1123"/>
      <c r="K1123"/>
      <c r="L1123"/>
      <c r="M1123"/>
    </row>
    <row r="1124" spans="1:13" x14ac:dyDescent="0.2">
      <c r="A1124"/>
      <c r="B1124" s="5"/>
      <c r="C1124"/>
      <c r="D1124"/>
      <c r="F1124"/>
      <c r="G1124"/>
      <c r="H1124"/>
      <c r="I1124"/>
      <c r="K1124"/>
      <c r="L1124"/>
      <c r="M1124"/>
    </row>
    <row r="1125" spans="1:13" x14ac:dyDescent="0.2">
      <c r="A1125"/>
      <c r="B1125" s="5"/>
      <c r="C1125"/>
      <c r="D1125"/>
      <c r="F1125"/>
      <c r="G1125"/>
      <c r="H1125"/>
      <c r="I1125"/>
      <c r="K1125"/>
      <c r="L1125"/>
      <c r="M1125"/>
    </row>
    <row r="1126" spans="1:13" x14ac:dyDescent="0.2">
      <c r="A1126"/>
      <c r="B1126" s="5"/>
      <c r="C1126"/>
      <c r="D1126"/>
      <c r="F1126"/>
      <c r="G1126"/>
      <c r="H1126"/>
      <c r="I1126"/>
      <c r="K1126"/>
      <c r="L1126"/>
      <c r="M1126"/>
    </row>
    <row r="1127" spans="1:13" x14ac:dyDescent="0.2">
      <c r="A1127"/>
      <c r="B1127" s="5"/>
      <c r="C1127"/>
      <c r="D1127"/>
      <c r="F1127"/>
      <c r="G1127"/>
      <c r="H1127"/>
      <c r="I1127"/>
      <c r="K1127"/>
      <c r="L1127"/>
      <c r="M1127"/>
    </row>
    <row r="1128" spans="1:13" x14ac:dyDescent="0.2">
      <c r="A1128"/>
      <c r="B1128" s="5"/>
      <c r="C1128"/>
      <c r="D1128"/>
      <c r="F1128"/>
      <c r="G1128"/>
      <c r="H1128"/>
      <c r="I1128"/>
      <c r="K1128"/>
      <c r="L1128"/>
      <c r="M1128"/>
    </row>
    <row r="1129" spans="1:13" x14ac:dyDescent="0.2">
      <c r="A1129"/>
      <c r="B1129" s="5"/>
      <c r="C1129"/>
      <c r="D1129"/>
      <c r="F1129"/>
      <c r="G1129"/>
      <c r="H1129"/>
      <c r="I1129"/>
      <c r="K1129"/>
      <c r="L1129"/>
      <c r="M1129"/>
    </row>
    <row r="1130" spans="1:13" x14ac:dyDescent="0.2">
      <c r="A1130"/>
      <c r="B1130" s="5"/>
      <c r="C1130"/>
      <c r="D1130"/>
      <c r="F1130"/>
      <c r="G1130"/>
      <c r="H1130"/>
      <c r="I1130"/>
      <c r="K1130"/>
      <c r="L1130"/>
      <c r="M1130"/>
    </row>
    <row r="1131" spans="1:13" x14ac:dyDescent="0.2">
      <c r="A1131"/>
      <c r="B1131" s="5"/>
      <c r="C1131"/>
      <c r="D1131"/>
      <c r="F1131"/>
      <c r="G1131"/>
      <c r="H1131"/>
      <c r="I1131"/>
      <c r="K1131"/>
      <c r="L1131"/>
      <c r="M1131"/>
    </row>
    <row r="1132" spans="1:13" x14ac:dyDescent="0.2">
      <c r="A1132"/>
      <c r="B1132" s="5"/>
      <c r="C1132"/>
      <c r="D1132"/>
      <c r="F1132"/>
      <c r="G1132"/>
      <c r="H1132"/>
      <c r="I1132"/>
      <c r="K1132"/>
      <c r="L1132"/>
      <c r="M1132"/>
    </row>
    <row r="1133" spans="1:13" x14ac:dyDescent="0.2">
      <c r="A1133"/>
      <c r="B1133" s="5"/>
      <c r="C1133"/>
      <c r="D1133"/>
      <c r="F1133"/>
      <c r="G1133"/>
      <c r="H1133"/>
      <c r="I1133"/>
      <c r="K1133"/>
      <c r="L1133"/>
      <c r="M1133"/>
    </row>
    <row r="1134" spans="1:13" x14ac:dyDescent="0.2">
      <c r="A1134"/>
      <c r="B1134" s="5"/>
      <c r="C1134"/>
      <c r="D1134"/>
      <c r="F1134"/>
      <c r="G1134"/>
      <c r="H1134"/>
      <c r="I1134"/>
      <c r="K1134"/>
      <c r="L1134"/>
      <c r="M1134"/>
    </row>
    <row r="1135" spans="1:13" x14ac:dyDescent="0.2">
      <c r="A1135"/>
      <c r="B1135" s="5"/>
      <c r="C1135"/>
      <c r="D1135"/>
      <c r="F1135"/>
      <c r="G1135"/>
      <c r="H1135"/>
      <c r="I1135"/>
      <c r="K1135"/>
      <c r="L1135"/>
      <c r="M1135"/>
    </row>
    <row r="1136" spans="1:13" x14ac:dyDescent="0.2">
      <c r="A1136"/>
      <c r="B1136" s="5"/>
      <c r="C1136"/>
      <c r="D1136"/>
      <c r="F1136"/>
      <c r="G1136"/>
      <c r="H1136"/>
      <c r="I1136"/>
      <c r="K1136"/>
      <c r="L1136"/>
      <c r="M1136"/>
    </row>
    <row r="1137" spans="1:13" x14ac:dyDescent="0.2">
      <c r="A1137"/>
      <c r="B1137" s="5"/>
      <c r="C1137"/>
      <c r="D1137"/>
      <c r="F1137"/>
      <c r="G1137"/>
      <c r="H1137"/>
      <c r="I1137"/>
      <c r="K1137"/>
      <c r="L1137"/>
      <c r="M1137"/>
    </row>
    <row r="1138" spans="1:13" x14ac:dyDescent="0.2">
      <c r="A1138"/>
      <c r="B1138" s="5"/>
      <c r="C1138"/>
      <c r="D1138"/>
      <c r="F1138"/>
      <c r="G1138"/>
      <c r="H1138"/>
      <c r="I1138"/>
      <c r="K1138"/>
      <c r="L1138"/>
      <c r="M1138"/>
    </row>
    <row r="1139" spans="1:13" x14ac:dyDescent="0.2">
      <c r="A1139"/>
      <c r="B1139" s="5"/>
      <c r="C1139"/>
      <c r="D1139"/>
      <c r="F1139"/>
      <c r="G1139"/>
      <c r="H1139"/>
      <c r="I1139"/>
      <c r="K1139"/>
      <c r="L1139"/>
      <c r="M1139"/>
    </row>
    <row r="1140" spans="1:13" x14ac:dyDescent="0.2">
      <c r="A1140"/>
      <c r="B1140" s="5"/>
      <c r="C1140"/>
      <c r="D1140"/>
      <c r="F1140"/>
      <c r="G1140"/>
      <c r="H1140"/>
      <c r="I1140"/>
      <c r="K1140"/>
      <c r="L1140"/>
      <c r="M1140"/>
    </row>
    <row r="1141" spans="1:13" x14ac:dyDescent="0.2">
      <c r="A1141"/>
      <c r="B1141" s="5"/>
      <c r="C1141"/>
      <c r="D1141"/>
      <c r="F1141"/>
      <c r="G1141"/>
      <c r="H1141"/>
      <c r="I1141"/>
      <c r="K1141"/>
      <c r="L1141"/>
      <c r="M1141"/>
    </row>
    <row r="1142" spans="1:13" x14ac:dyDescent="0.2">
      <c r="A1142"/>
      <c r="B1142" s="5"/>
      <c r="C1142"/>
      <c r="D1142"/>
      <c r="F1142"/>
      <c r="G1142"/>
      <c r="H1142"/>
      <c r="I1142"/>
      <c r="K1142"/>
      <c r="L1142"/>
      <c r="M1142"/>
    </row>
    <row r="1143" spans="1:13" x14ac:dyDescent="0.2">
      <c r="A1143"/>
      <c r="B1143" s="5"/>
      <c r="C1143"/>
      <c r="D1143"/>
      <c r="F1143"/>
      <c r="G1143"/>
      <c r="H1143"/>
      <c r="I1143"/>
      <c r="K1143"/>
      <c r="L1143"/>
      <c r="M1143"/>
    </row>
    <row r="1144" spans="1:13" x14ac:dyDescent="0.2">
      <c r="A1144"/>
      <c r="B1144" s="5"/>
      <c r="C1144"/>
      <c r="D1144"/>
      <c r="F1144"/>
      <c r="G1144"/>
      <c r="H1144"/>
      <c r="I1144"/>
      <c r="K1144"/>
      <c r="L1144"/>
      <c r="M1144"/>
    </row>
    <row r="1145" spans="1:13" x14ac:dyDescent="0.2">
      <c r="A1145"/>
      <c r="B1145" s="5"/>
      <c r="C1145"/>
      <c r="D1145"/>
      <c r="F1145"/>
      <c r="G1145"/>
      <c r="H1145"/>
      <c r="I1145"/>
      <c r="K1145"/>
      <c r="L1145"/>
      <c r="M1145"/>
    </row>
    <row r="1146" spans="1:13" x14ac:dyDescent="0.2">
      <c r="A1146"/>
      <c r="B1146" s="5"/>
      <c r="C1146"/>
      <c r="D1146"/>
      <c r="F1146"/>
      <c r="G1146"/>
      <c r="H1146"/>
      <c r="I1146"/>
      <c r="K1146"/>
      <c r="L1146"/>
      <c r="M1146"/>
    </row>
    <row r="1147" spans="1:13" x14ac:dyDescent="0.2">
      <c r="A1147"/>
      <c r="B1147" s="5"/>
      <c r="C1147"/>
      <c r="D1147"/>
      <c r="F1147"/>
      <c r="G1147"/>
      <c r="H1147"/>
      <c r="I1147"/>
      <c r="K1147"/>
      <c r="L1147"/>
      <c r="M1147"/>
    </row>
    <row r="1148" spans="1:13" x14ac:dyDescent="0.2">
      <c r="A1148"/>
      <c r="B1148" s="5"/>
      <c r="C1148"/>
      <c r="D1148"/>
      <c r="F1148"/>
      <c r="G1148"/>
      <c r="H1148"/>
      <c r="I1148"/>
      <c r="K1148"/>
      <c r="L1148"/>
      <c r="M1148"/>
    </row>
    <row r="1149" spans="1:13" x14ac:dyDescent="0.2">
      <c r="A1149"/>
      <c r="B1149" s="5"/>
      <c r="C1149"/>
      <c r="D1149"/>
      <c r="F1149"/>
      <c r="G1149"/>
      <c r="H1149"/>
      <c r="I1149"/>
      <c r="K1149"/>
      <c r="L1149"/>
      <c r="M1149"/>
    </row>
    <row r="1150" spans="1:13" x14ac:dyDescent="0.2">
      <c r="A1150"/>
      <c r="B1150" s="5"/>
      <c r="C1150"/>
      <c r="D1150"/>
      <c r="F1150"/>
      <c r="G1150"/>
      <c r="H1150"/>
      <c r="I1150"/>
      <c r="K1150"/>
      <c r="L1150"/>
      <c r="M1150"/>
    </row>
    <row r="1151" spans="1:13" x14ac:dyDescent="0.2">
      <c r="A1151"/>
      <c r="B1151" s="5"/>
      <c r="C1151"/>
      <c r="D1151"/>
      <c r="F1151"/>
      <c r="G1151"/>
      <c r="H1151"/>
      <c r="I1151"/>
      <c r="K1151"/>
      <c r="L1151"/>
      <c r="M1151"/>
    </row>
    <row r="1152" spans="1:13" x14ac:dyDescent="0.2">
      <c r="A1152"/>
      <c r="B1152" s="5"/>
      <c r="C1152"/>
      <c r="D1152"/>
      <c r="F1152"/>
      <c r="G1152"/>
      <c r="H1152"/>
      <c r="I1152"/>
      <c r="K1152"/>
      <c r="L1152"/>
      <c r="M1152"/>
    </row>
    <row r="1153" spans="1:13" x14ac:dyDescent="0.2">
      <c r="A1153"/>
      <c r="B1153" s="5"/>
      <c r="C1153"/>
      <c r="D1153"/>
      <c r="F1153"/>
      <c r="G1153"/>
      <c r="H1153"/>
      <c r="I1153"/>
      <c r="K1153"/>
      <c r="L1153"/>
      <c r="M1153"/>
    </row>
    <row r="1154" spans="1:13" x14ac:dyDescent="0.2">
      <c r="A1154"/>
      <c r="B1154" s="5"/>
      <c r="C1154"/>
      <c r="D1154"/>
      <c r="F1154"/>
      <c r="G1154"/>
      <c r="H1154"/>
      <c r="I1154"/>
      <c r="K1154"/>
      <c r="L1154"/>
      <c r="M1154"/>
    </row>
    <row r="1155" spans="1:13" x14ac:dyDescent="0.2">
      <c r="A1155"/>
      <c r="B1155" s="5"/>
      <c r="C1155"/>
      <c r="D1155"/>
      <c r="F1155"/>
      <c r="G1155"/>
      <c r="H1155"/>
      <c r="I1155"/>
      <c r="K1155"/>
      <c r="L1155"/>
      <c r="M1155"/>
    </row>
    <row r="1156" spans="1:13" x14ac:dyDescent="0.2">
      <c r="A1156"/>
      <c r="B1156" s="5"/>
      <c r="C1156"/>
      <c r="D1156"/>
      <c r="F1156"/>
      <c r="G1156"/>
      <c r="H1156"/>
      <c r="I1156"/>
      <c r="K1156"/>
      <c r="L1156"/>
      <c r="M1156"/>
    </row>
    <row r="1157" spans="1:13" x14ac:dyDescent="0.2">
      <c r="A1157"/>
      <c r="B1157" s="5"/>
      <c r="C1157"/>
      <c r="D1157"/>
      <c r="F1157"/>
      <c r="G1157"/>
      <c r="H1157"/>
      <c r="I1157"/>
      <c r="K1157"/>
      <c r="L1157"/>
      <c r="M1157"/>
    </row>
    <row r="1158" spans="1:13" x14ac:dyDescent="0.2">
      <c r="A1158"/>
      <c r="B1158" s="5"/>
      <c r="C1158"/>
      <c r="D1158"/>
      <c r="F1158"/>
      <c r="G1158"/>
      <c r="H1158"/>
      <c r="I1158"/>
      <c r="K1158"/>
      <c r="L1158"/>
      <c r="M1158"/>
    </row>
    <row r="1159" spans="1:13" x14ac:dyDescent="0.2">
      <c r="A1159"/>
      <c r="B1159" s="5"/>
      <c r="C1159"/>
      <c r="D1159"/>
      <c r="F1159"/>
      <c r="G1159"/>
      <c r="H1159"/>
      <c r="I1159"/>
      <c r="K1159"/>
      <c r="L1159"/>
      <c r="M1159"/>
    </row>
    <row r="1160" spans="1:13" x14ac:dyDescent="0.2">
      <c r="A1160"/>
      <c r="B1160" s="5"/>
      <c r="C1160"/>
      <c r="D1160"/>
      <c r="F1160"/>
      <c r="G1160"/>
      <c r="H1160"/>
      <c r="I1160"/>
      <c r="K1160"/>
      <c r="L1160"/>
      <c r="M1160"/>
    </row>
    <row r="1161" spans="1:13" x14ac:dyDescent="0.2">
      <c r="A1161"/>
      <c r="B1161" s="5"/>
      <c r="C1161"/>
      <c r="D1161"/>
      <c r="F1161"/>
      <c r="G1161"/>
      <c r="H1161"/>
      <c r="I1161"/>
      <c r="K1161"/>
      <c r="L1161"/>
      <c r="M1161"/>
    </row>
    <row r="1162" spans="1:13" x14ac:dyDescent="0.2">
      <c r="A1162"/>
      <c r="B1162" s="5"/>
      <c r="C1162"/>
      <c r="D1162"/>
      <c r="F1162"/>
      <c r="G1162"/>
      <c r="H1162"/>
      <c r="I1162"/>
      <c r="K1162"/>
      <c r="L1162"/>
      <c r="M1162"/>
    </row>
    <row r="1163" spans="1:13" x14ac:dyDescent="0.2">
      <c r="A1163"/>
      <c r="B1163" s="5"/>
      <c r="C1163"/>
      <c r="D1163"/>
      <c r="F1163"/>
      <c r="G1163"/>
      <c r="H1163"/>
      <c r="I1163"/>
      <c r="K1163"/>
      <c r="L1163"/>
      <c r="M1163"/>
    </row>
    <row r="1164" spans="1:13" x14ac:dyDescent="0.2">
      <c r="A1164"/>
      <c r="B1164" s="5"/>
      <c r="C1164"/>
      <c r="D1164"/>
      <c r="F1164"/>
      <c r="G1164"/>
      <c r="H1164"/>
      <c r="I1164"/>
      <c r="K1164"/>
      <c r="L1164"/>
      <c r="M1164"/>
    </row>
    <row r="1165" spans="1:13" x14ac:dyDescent="0.2">
      <c r="A1165"/>
      <c r="B1165" s="5"/>
      <c r="C1165"/>
      <c r="D1165"/>
      <c r="F1165"/>
      <c r="G1165"/>
      <c r="H1165"/>
      <c r="I1165"/>
      <c r="K1165"/>
      <c r="L1165"/>
      <c r="M1165"/>
    </row>
    <row r="1166" spans="1:13" x14ac:dyDescent="0.2">
      <c r="A1166"/>
      <c r="B1166" s="5"/>
      <c r="C1166"/>
      <c r="D1166"/>
      <c r="F1166"/>
      <c r="G1166"/>
      <c r="H1166"/>
      <c r="I1166"/>
      <c r="K1166"/>
      <c r="L1166"/>
      <c r="M1166"/>
    </row>
    <row r="1167" spans="1:13" x14ac:dyDescent="0.2">
      <c r="A1167"/>
      <c r="B1167" s="5"/>
      <c r="C1167"/>
      <c r="D1167"/>
      <c r="F1167"/>
      <c r="G1167"/>
      <c r="H1167"/>
      <c r="I1167"/>
      <c r="K1167"/>
      <c r="L1167"/>
      <c r="M1167"/>
    </row>
    <row r="1168" spans="1:13" x14ac:dyDescent="0.2">
      <c r="A1168"/>
      <c r="B1168" s="5"/>
      <c r="C1168"/>
      <c r="D1168"/>
      <c r="F1168"/>
      <c r="G1168"/>
      <c r="H1168"/>
      <c r="I1168"/>
      <c r="K1168"/>
      <c r="L1168"/>
      <c r="M1168"/>
    </row>
    <row r="1169" spans="1:13" x14ac:dyDescent="0.2">
      <c r="A1169"/>
      <c r="B1169" s="5"/>
      <c r="C1169"/>
      <c r="D1169"/>
      <c r="F1169"/>
      <c r="G1169"/>
      <c r="H1169"/>
      <c r="I1169"/>
      <c r="K1169"/>
      <c r="L1169"/>
      <c r="M1169"/>
    </row>
    <row r="1170" spans="1:13" x14ac:dyDescent="0.2">
      <c r="A1170"/>
      <c r="B1170" s="5"/>
      <c r="C1170"/>
      <c r="D1170"/>
      <c r="F1170"/>
      <c r="G1170"/>
      <c r="H1170"/>
      <c r="I1170"/>
      <c r="K1170"/>
      <c r="L1170"/>
      <c r="M1170"/>
    </row>
    <row r="1171" spans="1:13" x14ac:dyDescent="0.2">
      <c r="A1171"/>
      <c r="B1171" s="5"/>
      <c r="C1171"/>
      <c r="D1171"/>
      <c r="F1171"/>
      <c r="G1171"/>
      <c r="H1171"/>
      <c r="I1171"/>
      <c r="K1171"/>
      <c r="L1171"/>
      <c r="M1171"/>
    </row>
    <row r="1172" spans="1:13" x14ac:dyDescent="0.2">
      <c r="A1172"/>
      <c r="B1172" s="5"/>
      <c r="C1172"/>
      <c r="D1172"/>
      <c r="F1172"/>
      <c r="G1172"/>
      <c r="H1172"/>
      <c r="I1172"/>
      <c r="K1172"/>
      <c r="L1172"/>
      <c r="M1172"/>
    </row>
    <row r="1173" spans="1:13" x14ac:dyDescent="0.2">
      <c r="A1173"/>
      <c r="B1173" s="5"/>
      <c r="C1173"/>
      <c r="D1173"/>
      <c r="F1173"/>
      <c r="G1173"/>
      <c r="H1173"/>
      <c r="I1173"/>
      <c r="K1173"/>
      <c r="L1173"/>
      <c r="M1173"/>
    </row>
    <row r="1174" spans="1:13" x14ac:dyDescent="0.2">
      <c r="A1174"/>
      <c r="B1174" s="5"/>
      <c r="C1174"/>
      <c r="D1174"/>
      <c r="F1174"/>
      <c r="G1174"/>
      <c r="H1174"/>
      <c r="I1174"/>
      <c r="K1174"/>
      <c r="L1174"/>
      <c r="M1174"/>
    </row>
    <row r="1175" spans="1:13" x14ac:dyDescent="0.2">
      <c r="A1175"/>
      <c r="B1175" s="5"/>
      <c r="C1175"/>
      <c r="D1175"/>
      <c r="F1175"/>
      <c r="G1175"/>
      <c r="H1175"/>
      <c r="I1175"/>
      <c r="K1175"/>
      <c r="L1175"/>
      <c r="M1175"/>
    </row>
    <row r="1176" spans="1:13" x14ac:dyDescent="0.2">
      <c r="A1176"/>
      <c r="B1176" s="5"/>
      <c r="C1176"/>
      <c r="D1176"/>
      <c r="F1176"/>
      <c r="G1176"/>
      <c r="H1176"/>
      <c r="I1176"/>
      <c r="K1176"/>
      <c r="L1176"/>
      <c r="M1176"/>
    </row>
    <row r="1177" spans="1:13" x14ac:dyDescent="0.2">
      <c r="A1177"/>
      <c r="B1177" s="5"/>
      <c r="C1177"/>
      <c r="D1177"/>
      <c r="F1177"/>
      <c r="G1177"/>
      <c r="H1177"/>
      <c r="I1177"/>
      <c r="K1177"/>
      <c r="L1177"/>
      <c r="M1177"/>
    </row>
    <row r="1178" spans="1:13" x14ac:dyDescent="0.2">
      <c r="A1178"/>
      <c r="B1178" s="5"/>
      <c r="C1178"/>
      <c r="D1178"/>
      <c r="F1178"/>
      <c r="G1178"/>
      <c r="H1178"/>
      <c r="I1178"/>
      <c r="K1178"/>
      <c r="L1178"/>
      <c r="M1178"/>
    </row>
    <row r="1179" spans="1:13" x14ac:dyDescent="0.2">
      <c r="A1179"/>
      <c r="B1179" s="5"/>
      <c r="C1179"/>
      <c r="D1179"/>
      <c r="F1179"/>
      <c r="G1179"/>
      <c r="H1179"/>
      <c r="I1179"/>
      <c r="K1179"/>
      <c r="L1179"/>
      <c r="M1179"/>
    </row>
    <row r="1180" spans="1:13" x14ac:dyDescent="0.2">
      <c r="A1180"/>
      <c r="B1180" s="5"/>
      <c r="C1180"/>
      <c r="D1180"/>
      <c r="F1180"/>
      <c r="G1180"/>
      <c r="H1180"/>
      <c r="I1180"/>
      <c r="K1180"/>
      <c r="L1180"/>
      <c r="M1180"/>
    </row>
    <row r="1181" spans="1:13" x14ac:dyDescent="0.2">
      <c r="A1181"/>
      <c r="B1181" s="5"/>
      <c r="C1181"/>
      <c r="D1181"/>
      <c r="F1181"/>
      <c r="G1181"/>
      <c r="H1181"/>
      <c r="I1181"/>
      <c r="K1181"/>
      <c r="L1181"/>
      <c r="M1181"/>
    </row>
    <row r="1182" spans="1:13" x14ac:dyDescent="0.2">
      <c r="A1182"/>
      <c r="B1182" s="5"/>
      <c r="C1182"/>
      <c r="D1182"/>
      <c r="F1182"/>
      <c r="G1182"/>
      <c r="H1182"/>
      <c r="I1182"/>
      <c r="K1182"/>
      <c r="L1182"/>
      <c r="M1182"/>
    </row>
    <row r="1183" spans="1:13" x14ac:dyDescent="0.2">
      <c r="A1183"/>
      <c r="B1183" s="5"/>
      <c r="C1183"/>
      <c r="D1183"/>
      <c r="F1183"/>
      <c r="G1183"/>
      <c r="H1183"/>
      <c r="I1183"/>
      <c r="K1183"/>
      <c r="L1183"/>
      <c r="M1183"/>
    </row>
    <row r="1184" spans="1:13" x14ac:dyDescent="0.2">
      <c r="A1184"/>
      <c r="B1184" s="5"/>
      <c r="C1184"/>
      <c r="D1184"/>
      <c r="F1184"/>
      <c r="G1184"/>
      <c r="H1184"/>
      <c r="I1184"/>
      <c r="K1184"/>
      <c r="L1184"/>
      <c r="M1184"/>
    </row>
    <row r="1185" spans="1:13" x14ac:dyDescent="0.2">
      <c r="A1185"/>
      <c r="B1185" s="5"/>
      <c r="C1185"/>
      <c r="D1185"/>
      <c r="F1185"/>
      <c r="G1185"/>
      <c r="H1185"/>
      <c r="I1185"/>
      <c r="K1185"/>
      <c r="L1185"/>
      <c r="M1185"/>
    </row>
    <row r="1186" spans="1:13" x14ac:dyDescent="0.2">
      <c r="A1186"/>
      <c r="B1186" s="5"/>
      <c r="C1186"/>
      <c r="D1186"/>
      <c r="F1186"/>
      <c r="G1186"/>
      <c r="H1186"/>
      <c r="I1186"/>
      <c r="K1186"/>
      <c r="L1186"/>
      <c r="M1186"/>
    </row>
    <row r="1187" spans="1:13" x14ac:dyDescent="0.2">
      <c r="A1187"/>
      <c r="B1187" s="5"/>
      <c r="C1187"/>
      <c r="D1187"/>
      <c r="F1187"/>
      <c r="G1187"/>
      <c r="H1187"/>
      <c r="I1187"/>
      <c r="K1187"/>
      <c r="L1187"/>
      <c r="M1187"/>
    </row>
    <row r="1188" spans="1:13" x14ac:dyDescent="0.2">
      <c r="A1188"/>
      <c r="B1188" s="5"/>
      <c r="C1188"/>
      <c r="D1188"/>
      <c r="F1188"/>
      <c r="G1188"/>
      <c r="H1188"/>
      <c r="I1188"/>
      <c r="K1188"/>
      <c r="L1188"/>
      <c r="M1188"/>
    </row>
    <row r="1189" spans="1:13" x14ac:dyDescent="0.2">
      <c r="A1189"/>
      <c r="B1189" s="5"/>
      <c r="C1189"/>
      <c r="D1189"/>
      <c r="F1189"/>
      <c r="G1189"/>
      <c r="H1189"/>
      <c r="I1189"/>
      <c r="K1189"/>
      <c r="L1189"/>
      <c r="M1189"/>
    </row>
    <row r="1190" spans="1:13" x14ac:dyDescent="0.2">
      <c r="A1190"/>
      <c r="B1190" s="5"/>
      <c r="C1190"/>
      <c r="D1190"/>
      <c r="F1190"/>
      <c r="G1190"/>
      <c r="H1190"/>
      <c r="I1190"/>
      <c r="K1190"/>
      <c r="L1190"/>
      <c r="M1190"/>
    </row>
    <row r="1191" spans="1:13" x14ac:dyDescent="0.2">
      <c r="A1191"/>
      <c r="B1191" s="5"/>
      <c r="C1191"/>
      <c r="D1191"/>
      <c r="F1191"/>
      <c r="G1191"/>
      <c r="H1191"/>
      <c r="I1191"/>
      <c r="K1191"/>
      <c r="L1191"/>
      <c r="M1191"/>
    </row>
    <row r="1192" spans="1:13" x14ac:dyDescent="0.2">
      <c r="A1192"/>
      <c r="B1192" s="5"/>
      <c r="C1192"/>
      <c r="D1192"/>
      <c r="F1192"/>
      <c r="G1192"/>
      <c r="H1192"/>
      <c r="I1192"/>
      <c r="K1192"/>
      <c r="L1192"/>
      <c r="M1192"/>
    </row>
    <row r="1193" spans="1:13" x14ac:dyDescent="0.2">
      <c r="A1193"/>
      <c r="B1193" s="5"/>
      <c r="C1193"/>
      <c r="D1193"/>
      <c r="F1193"/>
      <c r="G1193"/>
      <c r="H1193"/>
      <c r="I1193"/>
      <c r="K1193"/>
      <c r="L1193"/>
      <c r="M1193"/>
    </row>
    <row r="1194" spans="1:13" x14ac:dyDescent="0.2">
      <c r="A1194"/>
      <c r="B1194" s="5"/>
      <c r="C1194"/>
      <c r="D1194"/>
      <c r="F1194"/>
      <c r="G1194"/>
      <c r="H1194"/>
      <c r="I1194"/>
      <c r="K1194"/>
      <c r="L1194"/>
      <c r="M1194"/>
    </row>
    <row r="1195" spans="1:13" x14ac:dyDescent="0.2">
      <c r="A1195"/>
      <c r="B1195" s="5"/>
      <c r="C1195"/>
      <c r="D1195"/>
      <c r="F1195"/>
      <c r="G1195"/>
      <c r="H1195"/>
      <c r="I1195"/>
      <c r="K1195"/>
      <c r="L1195"/>
      <c r="M1195"/>
    </row>
    <row r="1196" spans="1:13" x14ac:dyDescent="0.2">
      <c r="A1196"/>
      <c r="B1196" s="5"/>
      <c r="C1196"/>
      <c r="D1196"/>
      <c r="F1196"/>
      <c r="G1196"/>
      <c r="H1196"/>
      <c r="I1196"/>
      <c r="K1196"/>
      <c r="L1196"/>
      <c r="M1196"/>
    </row>
    <row r="1197" spans="1:13" x14ac:dyDescent="0.2">
      <c r="A1197"/>
      <c r="B1197" s="5"/>
      <c r="C1197"/>
      <c r="D1197"/>
      <c r="F1197"/>
      <c r="G1197"/>
      <c r="H1197"/>
      <c r="I1197"/>
      <c r="K1197"/>
      <c r="L1197"/>
      <c r="M1197"/>
    </row>
    <row r="1198" spans="1:13" x14ac:dyDescent="0.2">
      <c r="A1198"/>
      <c r="B1198" s="5"/>
      <c r="C1198"/>
      <c r="D1198"/>
      <c r="F1198"/>
      <c r="G1198"/>
      <c r="H1198"/>
      <c r="I1198"/>
      <c r="K1198"/>
      <c r="L1198"/>
      <c r="M1198"/>
    </row>
    <row r="1199" spans="1:13" x14ac:dyDescent="0.2">
      <c r="A1199"/>
      <c r="B1199" s="5"/>
      <c r="C1199"/>
      <c r="D1199"/>
      <c r="F1199"/>
      <c r="G1199"/>
      <c r="H1199"/>
      <c r="I1199"/>
      <c r="K1199"/>
      <c r="L1199"/>
      <c r="M1199"/>
    </row>
    <row r="1200" spans="1:13" x14ac:dyDescent="0.2">
      <c r="A1200"/>
      <c r="B1200" s="5"/>
      <c r="C1200"/>
      <c r="D1200"/>
      <c r="F1200"/>
      <c r="G1200"/>
      <c r="H1200"/>
      <c r="I1200"/>
      <c r="K1200"/>
      <c r="L1200"/>
      <c r="M1200"/>
    </row>
    <row r="1201" spans="1:13" x14ac:dyDescent="0.2">
      <c r="A1201"/>
      <c r="B1201" s="5"/>
      <c r="C1201"/>
      <c r="D1201"/>
      <c r="F1201"/>
      <c r="G1201"/>
      <c r="H1201"/>
      <c r="I1201"/>
      <c r="K1201"/>
      <c r="L1201"/>
      <c r="M1201"/>
    </row>
    <row r="1202" spans="1:13" x14ac:dyDescent="0.2">
      <c r="A1202"/>
      <c r="B1202" s="5"/>
      <c r="C1202"/>
      <c r="D1202"/>
      <c r="F1202"/>
      <c r="G1202"/>
      <c r="H1202"/>
      <c r="I1202"/>
      <c r="K1202"/>
      <c r="L1202"/>
      <c r="M1202"/>
    </row>
    <row r="1203" spans="1:13" x14ac:dyDescent="0.2">
      <c r="A1203"/>
      <c r="B1203" s="5"/>
      <c r="C1203"/>
      <c r="D1203"/>
      <c r="F1203"/>
      <c r="G1203"/>
      <c r="H1203"/>
      <c r="I1203"/>
      <c r="K1203"/>
      <c r="L1203"/>
      <c r="M1203"/>
    </row>
    <row r="1204" spans="1:13" x14ac:dyDescent="0.2">
      <c r="A1204"/>
      <c r="B1204" s="5"/>
      <c r="C1204"/>
      <c r="D1204"/>
      <c r="F1204"/>
      <c r="G1204"/>
      <c r="H1204"/>
      <c r="I1204"/>
      <c r="K1204"/>
      <c r="L1204"/>
      <c r="M1204"/>
    </row>
    <row r="1205" spans="1:13" x14ac:dyDescent="0.2">
      <c r="A1205"/>
      <c r="B1205" s="5"/>
      <c r="C1205"/>
      <c r="D1205"/>
      <c r="F1205"/>
      <c r="G1205"/>
      <c r="H1205"/>
      <c r="I1205"/>
      <c r="K1205"/>
      <c r="L1205"/>
      <c r="M1205"/>
    </row>
    <row r="1206" spans="1:13" x14ac:dyDescent="0.2">
      <c r="A1206"/>
      <c r="B1206" s="5"/>
      <c r="C1206"/>
      <c r="D1206"/>
      <c r="F1206"/>
      <c r="G1206"/>
      <c r="H1206"/>
      <c r="I1206"/>
      <c r="K1206"/>
      <c r="L1206"/>
      <c r="M1206"/>
    </row>
    <row r="1207" spans="1:13" x14ac:dyDescent="0.2">
      <c r="A1207"/>
      <c r="B1207" s="5"/>
      <c r="C1207"/>
      <c r="D1207"/>
      <c r="F1207"/>
      <c r="G1207"/>
      <c r="H1207"/>
      <c r="I1207"/>
      <c r="K1207"/>
      <c r="L1207"/>
      <c r="M1207"/>
    </row>
    <row r="1208" spans="1:13" x14ac:dyDescent="0.2">
      <c r="A1208"/>
      <c r="B1208" s="5"/>
      <c r="C1208"/>
      <c r="D1208"/>
      <c r="F1208"/>
      <c r="G1208"/>
      <c r="H1208"/>
      <c r="I1208"/>
      <c r="K1208"/>
      <c r="L1208"/>
      <c r="M1208"/>
    </row>
    <row r="1209" spans="1:13" x14ac:dyDescent="0.2">
      <c r="A1209"/>
      <c r="B1209" s="5"/>
      <c r="C1209"/>
      <c r="D1209"/>
      <c r="F1209"/>
      <c r="G1209"/>
      <c r="H1209"/>
      <c r="I1209"/>
      <c r="K1209"/>
      <c r="L1209"/>
      <c r="M1209"/>
    </row>
    <row r="1210" spans="1:13" x14ac:dyDescent="0.2">
      <c r="A1210"/>
      <c r="B1210" s="5"/>
      <c r="C1210"/>
      <c r="D1210"/>
      <c r="F1210"/>
      <c r="G1210"/>
      <c r="H1210"/>
      <c r="I1210"/>
      <c r="K1210"/>
      <c r="L1210"/>
      <c r="M1210"/>
    </row>
    <row r="1211" spans="1:13" x14ac:dyDescent="0.2">
      <c r="A1211"/>
      <c r="B1211" s="5"/>
      <c r="C1211"/>
      <c r="D1211"/>
      <c r="F1211"/>
      <c r="G1211"/>
      <c r="H1211"/>
      <c r="I1211"/>
      <c r="K1211"/>
      <c r="L1211"/>
      <c r="M1211"/>
    </row>
    <row r="1212" spans="1:13" x14ac:dyDescent="0.2">
      <c r="A1212"/>
      <c r="B1212" s="5"/>
      <c r="C1212"/>
      <c r="D1212"/>
      <c r="F1212"/>
      <c r="G1212"/>
      <c r="H1212"/>
      <c r="I1212"/>
      <c r="K1212"/>
      <c r="L1212"/>
      <c r="M1212"/>
    </row>
    <row r="1213" spans="1:13" x14ac:dyDescent="0.2">
      <c r="A1213"/>
      <c r="B1213" s="5"/>
      <c r="C1213"/>
      <c r="D1213"/>
      <c r="F1213"/>
      <c r="G1213"/>
      <c r="H1213"/>
      <c r="I1213"/>
      <c r="K1213"/>
      <c r="L1213"/>
      <c r="M1213"/>
    </row>
    <row r="1214" spans="1:13" x14ac:dyDescent="0.2">
      <c r="A1214"/>
      <c r="B1214" s="5"/>
      <c r="C1214"/>
      <c r="D1214"/>
      <c r="F1214"/>
      <c r="G1214"/>
      <c r="H1214"/>
      <c r="I1214"/>
      <c r="K1214"/>
      <c r="L1214"/>
      <c r="M1214"/>
    </row>
    <row r="1215" spans="1:13" x14ac:dyDescent="0.2">
      <c r="A1215"/>
      <c r="B1215" s="5"/>
      <c r="C1215"/>
      <c r="D1215"/>
      <c r="F1215"/>
      <c r="G1215"/>
      <c r="H1215"/>
      <c r="I1215"/>
      <c r="K1215"/>
      <c r="L1215"/>
      <c r="M1215"/>
    </row>
    <row r="1216" spans="1:13" x14ac:dyDescent="0.2">
      <c r="A1216"/>
      <c r="B1216" s="5"/>
      <c r="C1216"/>
      <c r="D1216"/>
      <c r="F1216"/>
      <c r="G1216"/>
      <c r="H1216"/>
      <c r="I1216"/>
      <c r="K1216"/>
      <c r="L1216"/>
      <c r="M1216"/>
    </row>
    <row r="1217" spans="1:13" x14ac:dyDescent="0.2">
      <c r="A1217"/>
      <c r="B1217" s="5"/>
      <c r="C1217"/>
      <c r="D1217"/>
      <c r="F1217"/>
      <c r="G1217"/>
      <c r="H1217"/>
      <c r="I1217"/>
      <c r="K1217"/>
      <c r="L1217"/>
      <c r="M1217"/>
    </row>
    <row r="1218" spans="1:13" x14ac:dyDescent="0.2">
      <c r="A1218"/>
      <c r="B1218" s="5"/>
      <c r="C1218"/>
      <c r="D1218"/>
      <c r="F1218"/>
      <c r="G1218"/>
      <c r="H1218"/>
      <c r="I1218"/>
      <c r="K1218"/>
      <c r="L1218"/>
      <c r="M1218"/>
    </row>
    <row r="1219" spans="1:13" x14ac:dyDescent="0.2">
      <c r="A1219"/>
      <c r="B1219" s="5"/>
      <c r="C1219"/>
      <c r="D1219"/>
      <c r="F1219"/>
      <c r="G1219"/>
      <c r="H1219"/>
      <c r="I1219"/>
      <c r="K1219"/>
      <c r="L1219"/>
      <c r="M1219"/>
    </row>
    <row r="1220" spans="1:13" x14ac:dyDescent="0.2">
      <c r="A1220"/>
      <c r="B1220" s="5"/>
      <c r="C1220"/>
      <c r="D1220"/>
      <c r="F1220"/>
      <c r="G1220"/>
      <c r="H1220"/>
      <c r="I1220"/>
      <c r="K1220"/>
      <c r="L1220"/>
      <c r="M1220"/>
    </row>
    <row r="1221" spans="1:13" x14ac:dyDescent="0.2">
      <c r="A1221"/>
      <c r="B1221" s="5"/>
      <c r="C1221"/>
      <c r="D1221"/>
      <c r="F1221"/>
      <c r="G1221"/>
      <c r="H1221"/>
      <c r="I1221"/>
      <c r="K1221"/>
      <c r="L1221"/>
      <c r="M1221"/>
    </row>
    <row r="1222" spans="1:13" x14ac:dyDescent="0.2">
      <c r="A1222"/>
      <c r="B1222" s="5"/>
      <c r="C1222"/>
      <c r="D1222"/>
      <c r="F1222"/>
      <c r="G1222"/>
      <c r="H1222"/>
      <c r="I1222"/>
      <c r="K1222"/>
      <c r="L1222"/>
      <c r="M1222"/>
    </row>
    <row r="1223" spans="1:13" x14ac:dyDescent="0.2">
      <c r="A1223"/>
      <c r="B1223" s="5"/>
      <c r="C1223"/>
      <c r="D1223"/>
      <c r="F1223"/>
      <c r="G1223"/>
      <c r="H1223"/>
      <c r="I1223"/>
      <c r="K1223"/>
      <c r="L1223"/>
      <c r="M1223"/>
    </row>
    <row r="1224" spans="1:13" x14ac:dyDescent="0.2">
      <c r="A1224"/>
      <c r="B1224" s="5"/>
      <c r="C1224"/>
      <c r="D1224"/>
      <c r="F1224"/>
      <c r="G1224"/>
      <c r="H1224"/>
      <c r="I1224"/>
      <c r="K1224"/>
      <c r="L1224"/>
      <c r="M1224"/>
    </row>
    <row r="1225" spans="1:13" x14ac:dyDescent="0.2">
      <c r="A1225"/>
      <c r="B1225" s="5"/>
      <c r="C1225"/>
      <c r="D1225"/>
      <c r="F1225"/>
      <c r="G1225"/>
      <c r="H1225"/>
      <c r="I1225"/>
      <c r="K1225"/>
      <c r="L1225"/>
      <c r="M1225"/>
    </row>
    <row r="1226" spans="1:13" x14ac:dyDescent="0.2">
      <c r="A1226"/>
      <c r="B1226" s="5"/>
      <c r="C1226"/>
      <c r="D1226"/>
      <c r="F1226"/>
      <c r="G1226"/>
      <c r="H1226"/>
      <c r="I1226"/>
      <c r="K1226"/>
      <c r="L1226"/>
      <c r="M1226"/>
    </row>
    <row r="1227" spans="1:13" x14ac:dyDescent="0.2">
      <c r="A1227"/>
      <c r="B1227" s="5"/>
      <c r="C1227"/>
      <c r="D1227"/>
      <c r="F1227"/>
      <c r="G1227"/>
      <c r="H1227"/>
      <c r="I1227"/>
      <c r="K1227"/>
      <c r="L1227"/>
      <c r="M1227"/>
    </row>
    <row r="1228" spans="1:13" x14ac:dyDescent="0.2">
      <c r="A1228"/>
      <c r="B1228" s="5"/>
      <c r="C1228"/>
      <c r="D1228"/>
      <c r="F1228"/>
      <c r="G1228"/>
      <c r="H1228"/>
      <c r="I1228"/>
      <c r="K1228"/>
      <c r="L1228"/>
      <c r="M1228"/>
    </row>
    <row r="1229" spans="1:13" x14ac:dyDescent="0.2">
      <c r="A1229"/>
      <c r="B1229" s="5"/>
      <c r="C1229"/>
      <c r="D1229"/>
      <c r="F1229"/>
      <c r="G1229"/>
      <c r="H1229"/>
      <c r="I1229"/>
      <c r="K1229"/>
      <c r="L1229"/>
      <c r="M1229"/>
    </row>
    <row r="1230" spans="1:13" x14ac:dyDescent="0.2">
      <c r="A1230"/>
      <c r="B1230" s="5"/>
      <c r="C1230"/>
      <c r="D1230"/>
      <c r="F1230"/>
      <c r="G1230"/>
      <c r="H1230"/>
      <c r="I1230"/>
      <c r="K1230"/>
      <c r="L1230"/>
      <c r="M1230"/>
    </row>
    <row r="1231" spans="1:13" x14ac:dyDescent="0.2">
      <c r="A1231"/>
      <c r="B1231" s="5"/>
      <c r="C1231"/>
      <c r="D1231"/>
      <c r="F1231"/>
      <c r="G1231"/>
      <c r="H1231"/>
      <c r="I1231"/>
      <c r="K1231"/>
      <c r="L1231"/>
      <c r="M1231"/>
    </row>
    <row r="1232" spans="1:13" x14ac:dyDescent="0.2">
      <c r="A1232"/>
      <c r="B1232" s="5"/>
      <c r="C1232"/>
      <c r="D1232"/>
      <c r="F1232"/>
      <c r="G1232"/>
      <c r="H1232"/>
      <c r="I1232"/>
      <c r="K1232"/>
      <c r="L1232"/>
      <c r="M1232"/>
    </row>
    <row r="1233" spans="1:13" x14ac:dyDescent="0.2">
      <c r="A1233"/>
      <c r="B1233" s="5"/>
      <c r="C1233"/>
      <c r="D1233"/>
      <c r="F1233"/>
      <c r="G1233"/>
      <c r="H1233"/>
      <c r="I1233"/>
      <c r="K1233"/>
      <c r="L1233"/>
      <c r="M1233"/>
    </row>
    <row r="1234" spans="1:13" x14ac:dyDescent="0.2">
      <c r="A1234"/>
      <c r="B1234" s="5"/>
      <c r="C1234"/>
      <c r="D1234"/>
      <c r="F1234"/>
      <c r="G1234"/>
      <c r="H1234"/>
      <c r="I1234"/>
      <c r="K1234"/>
      <c r="L1234"/>
      <c r="M1234"/>
    </row>
    <row r="1235" spans="1:13" x14ac:dyDescent="0.2">
      <c r="A1235"/>
      <c r="B1235" s="5"/>
      <c r="C1235"/>
      <c r="D1235"/>
      <c r="F1235"/>
      <c r="G1235"/>
      <c r="H1235"/>
      <c r="I1235"/>
      <c r="K1235"/>
      <c r="L1235"/>
      <c r="M1235"/>
    </row>
    <row r="1236" spans="1:13" x14ac:dyDescent="0.2">
      <c r="A1236"/>
      <c r="B1236" s="5"/>
      <c r="C1236"/>
      <c r="D1236"/>
      <c r="F1236"/>
      <c r="G1236"/>
      <c r="H1236"/>
      <c r="I1236"/>
      <c r="K1236"/>
      <c r="L1236"/>
      <c r="M1236"/>
    </row>
    <row r="1237" spans="1:13" x14ac:dyDescent="0.2">
      <c r="A1237"/>
      <c r="B1237" s="5"/>
      <c r="C1237"/>
      <c r="D1237"/>
      <c r="F1237"/>
      <c r="G1237"/>
      <c r="H1237"/>
      <c r="I1237"/>
      <c r="K1237"/>
      <c r="L1237"/>
      <c r="M1237"/>
    </row>
    <row r="1238" spans="1:13" x14ac:dyDescent="0.2">
      <c r="A1238"/>
      <c r="B1238" s="5"/>
      <c r="C1238"/>
      <c r="D1238"/>
      <c r="F1238"/>
      <c r="G1238"/>
      <c r="H1238"/>
      <c r="I1238"/>
      <c r="K1238"/>
      <c r="L1238"/>
      <c r="M1238"/>
    </row>
    <row r="1239" spans="1:13" x14ac:dyDescent="0.2">
      <c r="A1239"/>
      <c r="B1239" s="5"/>
      <c r="C1239"/>
      <c r="D1239"/>
      <c r="F1239"/>
      <c r="G1239"/>
      <c r="H1239"/>
      <c r="I1239"/>
      <c r="K1239"/>
      <c r="L1239"/>
      <c r="M1239"/>
    </row>
    <row r="1240" spans="1:13" x14ac:dyDescent="0.2">
      <c r="A1240"/>
      <c r="B1240" s="5"/>
      <c r="C1240"/>
      <c r="D1240"/>
      <c r="F1240"/>
      <c r="G1240"/>
      <c r="H1240"/>
      <c r="I1240"/>
      <c r="K1240"/>
      <c r="L1240"/>
      <c r="M1240"/>
    </row>
    <row r="1241" spans="1:13" x14ac:dyDescent="0.2">
      <c r="A1241"/>
      <c r="B1241" s="5"/>
      <c r="C1241"/>
      <c r="D1241"/>
      <c r="F1241"/>
      <c r="G1241"/>
      <c r="H1241"/>
      <c r="I1241"/>
      <c r="K1241"/>
      <c r="L1241"/>
      <c r="M1241"/>
    </row>
    <row r="1242" spans="1:13" x14ac:dyDescent="0.2">
      <c r="A1242"/>
      <c r="B1242" s="5"/>
      <c r="C1242"/>
      <c r="D1242"/>
      <c r="F1242"/>
      <c r="G1242"/>
      <c r="H1242"/>
      <c r="I1242"/>
      <c r="K1242"/>
      <c r="L1242"/>
      <c r="M1242"/>
    </row>
    <row r="1243" spans="1:13" x14ac:dyDescent="0.2">
      <c r="A1243"/>
      <c r="B1243" s="5"/>
      <c r="C1243"/>
      <c r="D1243"/>
      <c r="F1243"/>
      <c r="G1243"/>
      <c r="H1243"/>
      <c r="I1243"/>
      <c r="K1243"/>
      <c r="L1243"/>
      <c r="M1243"/>
    </row>
    <row r="1244" spans="1:13" x14ac:dyDescent="0.2">
      <c r="A1244"/>
      <c r="B1244" s="5"/>
      <c r="C1244"/>
      <c r="D1244"/>
      <c r="F1244"/>
      <c r="G1244"/>
      <c r="H1244"/>
      <c r="I1244"/>
      <c r="K1244"/>
      <c r="L1244"/>
      <c r="M1244"/>
    </row>
    <row r="1245" spans="1:13" x14ac:dyDescent="0.2">
      <c r="A1245"/>
      <c r="B1245" s="5"/>
      <c r="C1245"/>
      <c r="D1245"/>
      <c r="F1245"/>
      <c r="G1245"/>
      <c r="H1245"/>
      <c r="I1245"/>
      <c r="K1245"/>
      <c r="L1245"/>
      <c r="M1245"/>
    </row>
    <row r="1246" spans="1:13" x14ac:dyDescent="0.2">
      <c r="A1246"/>
      <c r="B1246" s="5"/>
      <c r="C1246"/>
      <c r="D1246"/>
      <c r="F1246"/>
      <c r="G1246"/>
      <c r="H1246"/>
      <c r="I1246"/>
      <c r="K1246"/>
      <c r="L1246"/>
      <c r="M1246"/>
    </row>
    <row r="1247" spans="1:13" x14ac:dyDescent="0.2">
      <c r="A1247"/>
      <c r="B1247" s="5"/>
      <c r="C1247"/>
      <c r="D1247"/>
      <c r="F1247"/>
      <c r="G1247"/>
      <c r="H1247"/>
      <c r="I1247"/>
      <c r="K1247"/>
      <c r="L1247"/>
      <c r="M1247"/>
    </row>
    <row r="1248" spans="1:13" x14ac:dyDescent="0.2">
      <c r="A1248"/>
      <c r="B1248" s="5"/>
      <c r="C1248"/>
      <c r="D1248"/>
      <c r="F1248"/>
      <c r="G1248"/>
      <c r="H1248"/>
      <c r="I1248"/>
      <c r="K1248"/>
      <c r="L1248"/>
      <c r="M1248"/>
    </row>
    <row r="1249" spans="1:13" x14ac:dyDescent="0.2">
      <c r="A1249"/>
      <c r="B1249" s="5"/>
      <c r="C1249"/>
      <c r="D1249"/>
      <c r="F1249"/>
      <c r="G1249"/>
      <c r="H1249"/>
      <c r="I1249"/>
      <c r="K1249"/>
      <c r="L1249"/>
      <c r="M1249"/>
    </row>
    <row r="1250" spans="1:13" x14ac:dyDescent="0.2">
      <c r="A1250"/>
      <c r="B1250" s="5"/>
      <c r="C1250"/>
      <c r="D1250"/>
      <c r="F1250"/>
      <c r="G1250"/>
      <c r="H1250"/>
      <c r="I1250"/>
      <c r="K1250"/>
      <c r="L1250"/>
      <c r="M1250"/>
    </row>
    <row r="1251" spans="1:13" x14ac:dyDescent="0.2">
      <c r="A1251"/>
      <c r="B1251" s="5"/>
      <c r="C1251"/>
      <c r="D1251"/>
      <c r="F1251"/>
      <c r="G1251"/>
      <c r="H1251"/>
      <c r="I1251"/>
      <c r="K1251"/>
      <c r="L1251"/>
      <c r="M1251"/>
    </row>
    <row r="1252" spans="1:13" x14ac:dyDescent="0.2">
      <c r="A1252"/>
      <c r="B1252" s="5"/>
      <c r="C1252"/>
      <c r="D1252"/>
      <c r="F1252"/>
      <c r="G1252"/>
      <c r="H1252"/>
      <c r="I1252"/>
      <c r="K1252"/>
      <c r="L1252"/>
      <c r="M1252"/>
    </row>
    <row r="1253" spans="1:13" x14ac:dyDescent="0.2">
      <c r="A1253"/>
      <c r="B1253" s="5"/>
      <c r="C1253"/>
      <c r="D1253"/>
      <c r="F1253"/>
      <c r="G1253"/>
      <c r="H1253"/>
      <c r="I1253"/>
      <c r="K1253"/>
      <c r="L1253"/>
      <c r="M1253"/>
    </row>
    <row r="1254" spans="1:13" x14ac:dyDescent="0.2">
      <c r="A1254"/>
      <c r="B1254" s="5"/>
      <c r="C1254"/>
      <c r="D1254"/>
      <c r="F1254"/>
      <c r="G1254"/>
      <c r="H1254"/>
      <c r="I1254"/>
      <c r="K1254"/>
      <c r="L1254"/>
      <c r="M1254"/>
    </row>
    <row r="1255" spans="1:13" x14ac:dyDescent="0.2">
      <c r="A1255"/>
      <c r="B1255" s="5"/>
      <c r="C1255"/>
      <c r="D1255"/>
      <c r="F1255"/>
      <c r="G1255"/>
      <c r="H1255"/>
      <c r="I1255"/>
      <c r="K1255"/>
      <c r="L1255"/>
      <c r="M1255"/>
    </row>
    <row r="1256" spans="1:13" x14ac:dyDescent="0.2">
      <c r="A1256"/>
      <c r="B1256" s="5"/>
      <c r="C1256"/>
      <c r="D1256"/>
      <c r="F1256"/>
      <c r="G1256"/>
      <c r="H1256"/>
      <c r="I1256"/>
      <c r="K1256"/>
      <c r="L1256"/>
      <c r="M1256"/>
    </row>
    <row r="1257" spans="1:13" x14ac:dyDescent="0.2">
      <c r="A1257"/>
      <c r="B1257" s="5"/>
      <c r="C1257"/>
      <c r="D1257"/>
      <c r="F1257"/>
      <c r="G1257"/>
      <c r="H1257"/>
      <c r="I1257"/>
      <c r="K1257"/>
      <c r="L1257"/>
      <c r="M1257"/>
    </row>
    <row r="1258" spans="1:13" x14ac:dyDescent="0.2">
      <c r="A1258"/>
      <c r="B1258" s="5"/>
      <c r="C1258"/>
      <c r="D1258"/>
      <c r="F1258"/>
      <c r="G1258"/>
      <c r="H1258"/>
      <c r="I1258"/>
      <c r="K1258"/>
      <c r="L1258"/>
      <c r="M1258"/>
    </row>
    <row r="1259" spans="1:13" x14ac:dyDescent="0.2">
      <c r="A1259"/>
      <c r="B1259" s="5"/>
      <c r="C1259"/>
      <c r="D1259"/>
      <c r="F1259"/>
      <c r="G1259"/>
      <c r="H1259"/>
      <c r="I1259"/>
      <c r="K1259"/>
      <c r="L1259"/>
      <c r="M1259"/>
    </row>
    <row r="1260" spans="1:13" x14ac:dyDescent="0.2">
      <c r="A1260"/>
      <c r="B1260" s="5"/>
      <c r="C1260"/>
      <c r="D1260"/>
      <c r="F1260"/>
      <c r="G1260"/>
      <c r="H1260"/>
      <c r="I1260"/>
      <c r="K1260"/>
      <c r="L1260"/>
      <c r="M1260"/>
    </row>
    <row r="1261" spans="1:13" x14ac:dyDescent="0.2">
      <c r="A1261"/>
      <c r="B1261" s="5"/>
      <c r="C1261"/>
      <c r="D1261"/>
      <c r="F1261"/>
      <c r="G1261"/>
      <c r="H1261"/>
      <c r="I1261"/>
      <c r="K1261"/>
      <c r="L1261"/>
      <c r="M1261"/>
    </row>
    <row r="1262" spans="1:13" x14ac:dyDescent="0.2">
      <c r="A1262"/>
      <c r="B1262" s="5"/>
      <c r="C1262"/>
      <c r="D1262"/>
      <c r="F1262"/>
      <c r="G1262"/>
      <c r="H1262"/>
      <c r="I1262"/>
      <c r="K1262"/>
      <c r="L1262"/>
      <c r="M1262"/>
    </row>
    <row r="1263" spans="1:13" x14ac:dyDescent="0.2">
      <c r="A1263"/>
      <c r="B1263" s="5"/>
      <c r="C1263"/>
      <c r="D1263"/>
      <c r="F1263"/>
      <c r="G1263"/>
      <c r="H1263"/>
      <c r="I1263"/>
      <c r="K1263"/>
      <c r="L1263"/>
      <c r="M1263"/>
    </row>
    <row r="1264" spans="1:13" x14ac:dyDescent="0.2">
      <c r="A1264"/>
      <c r="B1264" s="5"/>
      <c r="C1264"/>
      <c r="D1264"/>
      <c r="F1264"/>
      <c r="G1264"/>
      <c r="H1264"/>
      <c r="I1264"/>
      <c r="K1264"/>
      <c r="L1264"/>
      <c r="M1264"/>
    </row>
    <row r="1265" spans="1:13" x14ac:dyDescent="0.2">
      <c r="A1265"/>
      <c r="B1265" s="5"/>
      <c r="C1265"/>
      <c r="D1265"/>
      <c r="F1265"/>
      <c r="G1265"/>
      <c r="H1265"/>
      <c r="I1265"/>
      <c r="K1265"/>
      <c r="L1265"/>
      <c r="M1265"/>
    </row>
    <row r="1266" spans="1:13" x14ac:dyDescent="0.2">
      <c r="A1266"/>
      <c r="B1266" s="5"/>
      <c r="C1266"/>
      <c r="D1266"/>
      <c r="F1266"/>
      <c r="G1266"/>
      <c r="H1266"/>
      <c r="I1266"/>
      <c r="K1266"/>
      <c r="L1266"/>
      <c r="M1266"/>
    </row>
    <row r="1267" spans="1:13" x14ac:dyDescent="0.2">
      <c r="A1267"/>
      <c r="B1267" s="5"/>
      <c r="C1267"/>
      <c r="D1267"/>
      <c r="F1267"/>
      <c r="G1267"/>
      <c r="H1267"/>
      <c r="I1267"/>
      <c r="K1267"/>
      <c r="L1267"/>
      <c r="M1267"/>
    </row>
    <row r="1268" spans="1:13" x14ac:dyDescent="0.2">
      <c r="A1268"/>
      <c r="B1268" s="5"/>
      <c r="C1268"/>
      <c r="D1268"/>
      <c r="F1268"/>
      <c r="G1268"/>
      <c r="H1268"/>
      <c r="I1268"/>
      <c r="K1268"/>
      <c r="L1268"/>
      <c r="M1268"/>
    </row>
    <row r="1269" spans="1:13" x14ac:dyDescent="0.2">
      <c r="A1269"/>
      <c r="B1269" s="5"/>
      <c r="C1269"/>
      <c r="D1269"/>
      <c r="F1269"/>
      <c r="G1269"/>
      <c r="H1269"/>
      <c r="I1269"/>
      <c r="K1269"/>
      <c r="L1269"/>
      <c r="M1269"/>
    </row>
    <row r="1270" spans="1:13" x14ac:dyDescent="0.2">
      <c r="A1270"/>
      <c r="B1270" s="5"/>
      <c r="C1270"/>
      <c r="D1270"/>
      <c r="F1270"/>
      <c r="G1270"/>
      <c r="H1270"/>
      <c r="I1270"/>
      <c r="K1270"/>
      <c r="L1270"/>
      <c r="M1270"/>
    </row>
    <row r="1271" spans="1:13" x14ac:dyDescent="0.2">
      <c r="A1271"/>
      <c r="B1271" s="5"/>
      <c r="C1271"/>
      <c r="D1271"/>
      <c r="F1271"/>
      <c r="G1271"/>
      <c r="H1271"/>
      <c r="I1271"/>
      <c r="K1271"/>
      <c r="L1271"/>
      <c r="M1271"/>
    </row>
    <row r="1272" spans="1:13" x14ac:dyDescent="0.2">
      <c r="A1272"/>
      <c r="B1272" s="5"/>
      <c r="C1272"/>
      <c r="D1272"/>
      <c r="F1272"/>
      <c r="G1272"/>
      <c r="H1272"/>
      <c r="I1272"/>
      <c r="K1272"/>
      <c r="L1272"/>
      <c r="M1272"/>
    </row>
    <row r="1273" spans="1:13" x14ac:dyDescent="0.2">
      <c r="A1273"/>
      <c r="B1273" s="5"/>
      <c r="C1273"/>
      <c r="D1273"/>
      <c r="F1273"/>
      <c r="G1273"/>
      <c r="H1273"/>
      <c r="I1273"/>
      <c r="K1273"/>
      <c r="L1273"/>
      <c r="M1273"/>
    </row>
    <row r="1274" spans="1:13" x14ac:dyDescent="0.2">
      <c r="A1274"/>
      <c r="B1274" s="5"/>
      <c r="C1274"/>
      <c r="D1274"/>
      <c r="F1274"/>
      <c r="G1274"/>
      <c r="H1274"/>
      <c r="I1274"/>
      <c r="K1274"/>
      <c r="L1274"/>
      <c r="M1274"/>
    </row>
    <row r="1275" spans="1:13" x14ac:dyDescent="0.2">
      <c r="A1275"/>
      <c r="B1275" s="5"/>
      <c r="C1275"/>
      <c r="D1275"/>
      <c r="F1275"/>
      <c r="G1275"/>
      <c r="H1275"/>
      <c r="I1275"/>
      <c r="K1275"/>
      <c r="L1275"/>
      <c r="M1275"/>
    </row>
    <row r="1276" spans="1:13" x14ac:dyDescent="0.2">
      <c r="A1276"/>
      <c r="B1276" s="5"/>
      <c r="C1276"/>
      <c r="D1276"/>
      <c r="F1276"/>
      <c r="G1276"/>
      <c r="H1276"/>
      <c r="I1276"/>
      <c r="K1276"/>
      <c r="L1276"/>
      <c r="M1276"/>
    </row>
    <row r="1277" spans="1:13" x14ac:dyDescent="0.2">
      <c r="A1277"/>
      <c r="B1277" s="5"/>
      <c r="C1277"/>
      <c r="D1277"/>
      <c r="F1277"/>
      <c r="G1277"/>
      <c r="H1277"/>
      <c r="I1277"/>
      <c r="K1277"/>
      <c r="L1277"/>
      <c r="M1277"/>
    </row>
    <row r="1278" spans="1:13" x14ac:dyDescent="0.2">
      <c r="A1278"/>
      <c r="B1278" s="5"/>
      <c r="C1278"/>
      <c r="D1278"/>
      <c r="F1278"/>
      <c r="G1278"/>
      <c r="H1278"/>
      <c r="I1278"/>
      <c r="K1278"/>
      <c r="L1278"/>
      <c r="M1278"/>
    </row>
    <row r="1279" spans="1:13" x14ac:dyDescent="0.2">
      <c r="A1279"/>
      <c r="B1279" s="5"/>
      <c r="C1279"/>
      <c r="D1279"/>
      <c r="F1279"/>
      <c r="G1279"/>
      <c r="H1279"/>
      <c r="I1279"/>
      <c r="K1279"/>
      <c r="L1279"/>
      <c r="M1279"/>
    </row>
    <row r="1280" spans="1:13" x14ac:dyDescent="0.2">
      <c r="A1280"/>
      <c r="B1280" s="5"/>
      <c r="C1280"/>
      <c r="D1280"/>
      <c r="F1280"/>
      <c r="G1280"/>
      <c r="H1280"/>
      <c r="I1280"/>
      <c r="K1280"/>
      <c r="L1280"/>
      <c r="M1280"/>
    </row>
    <row r="1281" spans="1:13" x14ac:dyDescent="0.2">
      <c r="A1281"/>
      <c r="B1281" s="5"/>
      <c r="C1281"/>
      <c r="D1281"/>
      <c r="F1281"/>
      <c r="G1281"/>
      <c r="H1281"/>
      <c r="I1281"/>
      <c r="K1281"/>
      <c r="L1281"/>
      <c r="M1281"/>
    </row>
    <row r="1282" spans="1:13" x14ac:dyDescent="0.2">
      <c r="A1282"/>
      <c r="B1282" s="5"/>
      <c r="C1282"/>
      <c r="D1282"/>
      <c r="F1282"/>
      <c r="G1282"/>
      <c r="H1282"/>
      <c r="I1282"/>
      <c r="K1282"/>
      <c r="L1282"/>
      <c r="M1282"/>
    </row>
    <row r="1283" spans="1:13" x14ac:dyDescent="0.2">
      <c r="A1283"/>
      <c r="B1283" s="5"/>
      <c r="C1283"/>
      <c r="D1283"/>
      <c r="F1283"/>
      <c r="G1283"/>
      <c r="H1283"/>
      <c r="I1283"/>
      <c r="K1283"/>
      <c r="L1283"/>
      <c r="M1283"/>
    </row>
    <row r="1284" spans="1:13" x14ac:dyDescent="0.2">
      <c r="A1284"/>
      <c r="B1284" s="5"/>
      <c r="C1284"/>
      <c r="D1284"/>
      <c r="F1284"/>
      <c r="G1284"/>
      <c r="H1284"/>
      <c r="I1284"/>
      <c r="K1284"/>
      <c r="L1284"/>
      <c r="M1284"/>
    </row>
    <row r="1285" spans="1:13" x14ac:dyDescent="0.2">
      <c r="A1285"/>
      <c r="B1285" s="5"/>
      <c r="C1285"/>
      <c r="D1285"/>
      <c r="F1285"/>
      <c r="G1285"/>
      <c r="H1285"/>
      <c r="I1285"/>
      <c r="K1285"/>
      <c r="L1285"/>
      <c r="M1285"/>
    </row>
    <row r="1286" spans="1:13" x14ac:dyDescent="0.2">
      <c r="A1286"/>
      <c r="B1286" s="5"/>
      <c r="C1286"/>
      <c r="D1286"/>
      <c r="F1286"/>
      <c r="G1286"/>
      <c r="H1286"/>
      <c r="I1286"/>
      <c r="K1286"/>
      <c r="L1286"/>
      <c r="M1286"/>
    </row>
    <row r="1287" spans="1:13" x14ac:dyDescent="0.2">
      <c r="A1287"/>
      <c r="B1287" s="5"/>
      <c r="C1287"/>
      <c r="D1287"/>
      <c r="F1287"/>
      <c r="G1287"/>
      <c r="H1287"/>
      <c r="I1287"/>
      <c r="K1287"/>
      <c r="L1287"/>
      <c r="M1287"/>
    </row>
    <row r="1288" spans="1:13" x14ac:dyDescent="0.2">
      <c r="A1288"/>
      <c r="B1288" s="5"/>
      <c r="C1288"/>
      <c r="D1288"/>
      <c r="F1288"/>
      <c r="G1288"/>
      <c r="H1288"/>
      <c r="I1288"/>
      <c r="K1288"/>
      <c r="L1288"/>
      <c r="M1288"/>
    </row>
    <row r="1289" spans="1:13" x14ac:dyDescent="0.2">
      <c r="A1289"/>
      <c r="B1289" s="5"/>
      <c r="C1289"/>
      <c r="D1289"/>
      <c r="F1289"/>
      <c r="G1289"/>
      <c r="H1289"/>
      <c r="I1289"/>
      <c r="K1289"/>
      <c r="L1289"/>
      <c r="M1289"/>
    </row>
    <row r="1290" spans="1:13" x14ac:dyDescent="0.2">
      <c r="A1290"/>
      <c r="B1290" s="5"/>
      <c r="C1290"/>
      <c r="D1290"/>
      <c r="F1290"/>
      <c r="G1290"/>
      <c r="H1290"/>
      <c r="I1290"/>
      <c r="K1290"/>
      <c r="L1290"/>
      <c r="M1290"/>
    </row>
    <row r="1291" spans="1:13" x14ac:dyDescent="0.2">
      <c r="A1291"/>
      <c r="B1291" s="5"/>
      <c r="C1291"/>
      <c r="D1291"/>
      <c r="F1291"/>
      <c r="G1291"/>
      <c r="H1291"/>
      <c r="I1291"/>
      <c r="K1291"/>
      <c r="L1291"/>
      <c r="M1291"/>
    </row>
    <row r="1292" spans="1:13" x14ac:dyDescent="0.2">
      <c r="A1292"/>
      <c r="B1292" s="5"/>
      <c r="C1292"/>
      <c r="D1292"/>
      <c r="F1292"/>
      <c r="G1292"/>
      <c r="H1292"/>
      <c r="I1292"/>
      <c r="K1292"/>
      <c r="L1292"/>
      <c r="M1292"/>
    </row>
    <row r="1293" spans="1:13" x14ac:dyDescent="0.2">
      <c r="A1293"/>
      <c r="B1293" s="5"/>
      <c r="C1293"/>
      <c r="D1293"/>
      <c r="F1293"/>
      <c r="G1293"/>
      <c r="H1293"/>
      <c r="I1293"/>
      <c r="K1293"/>
      <c r="L1293"/>
      <c r="M1293"/>
    </row>
    <row r="1294" spans="1:13" x14ac:dyDescent="0.2">
      <c r="A1294"/>
      <c r="B1294" s="5"/>
      <c r="C1294"/>
      <c r="D1294"/>
      <c r="F1294"/>
      <c r="G1294"/>
      <c r="H1294"/>
      <c r="I1294"/>
      <c r="K1294"/>
      <c r="L1294"/>
      <c r="M1294"/>
    </row>
    <row r="1295" spans="1:13" x14ac:dyDescent="0.2">
      <c r="A1295"/>
      <c r="B1295" s="5"/>
      <c r="C1295"/>
      <c r="D1295"/>
      <c r="F1295"/>
      <c r="G1295"/>
      <c r="H1295"/>
      <c r="I1295"/>
      <c r="K1295"/>
      <c r="L1295"/>
      <c r="M1295"/>
    </row>
    <row r="1296" spans="1:13" x14ac:dyDescent="0.2">
      <c r="A1296"/>
      <c r="B1296" s="5"/>
      <c r="C1296"/>
      <c r="D1296"/>
      <c r="F1296"/>
      <c r="G1296"/>
      <c r="H1296"/>
      <c r="I1296"/>
      <c r="K1296"/>
      <c r="L1296"/>
      <c r="M1296"/>
    </row>
    <row r="1297" spans="1:13" x14ac:dyDescent="0.2">
      <c r="A1297"/>
      <c r="B1297" s="5"/>
      <c r="C1297"/>
      <c r="D1297"/>
      <c r="F1297"/>
      <c r="G1297"/>
      <c r="H1297"/>
      <c r="I1297"/>
      <c r="K1297"/>
      <c r="L1297"/>
      <c r="M1297"/>
    </row>
    <row r="1298" spans="1:13" x14ac:dyDescent="0.2">
      <c r="A1298"/>
      <c r="B1298" s="5"/>
      <c r="C1298"/>
      <c r="D1298"/>
      <c r="F1298"/>
      <c r="G1298"/>
      <c r="H1298"/>
      <c r="I1298"/>
      <c r="K1298"/>
      <c r="L1298"/>
      <c r="M1298"/>
    </row>
    <row r="1299" spans="1:13" x14ac:dyDescent="0.2">
      <c r="A1299"/>
      <c r="B1299" s="5"/>
      <c r="C1299"/>
      <c r="D1299"/>
      <c r="F1299"/>
      <c r="G1299"/>
      <c r="H1299"/>
      <c r="I1299"/>
      <c r="K1299"/>
      <c r="L1299"/>
      <c r="M1299"/>
    </row>
    <row r="1300" spans="1:13" x14ac:dyDescent="0.2">
      <c r="A1300"/>
      <c r="B1300" s="5"/>
      <c r="C1300"/>
      <c r="D1300"/>
      <c r="F1300"/>
      <c r="G1300"/>
      <c r="H1300"/>
      <c r="I1300"/>
      <c r="K1300"/>
      <c r="L1300"/>
      <c r="M1300"/>
    </row>
    <row r="1301" spans="1:13" x14ac:dyDescent="0.2">
      <c r="A1301"/>
      <c r="B1301" s="5"/>
      <c r="C1301"/>
      <c r="D1301"/>
      <c r="F1301"/>
      <c r="G1301"/>
      <c r="H1301"/>
      <c r="I1301"/>
      <c r="K1301"/>
      <c r="L1301"/>
      <c r="M1301"/>
    </row>
    <row r="1302" spans="1:13" x14ac:dyDescent="0.2">
      <c r="A1302"/>
      <c r="B1302" s="5"/>
      <c r="C1302"/>
      <c r="D1302"/>
      <c r="F1302"/>
      <c r="G1302"/>
      <c r="H1302"/>
      <c r="I1302"/>
      <c r="K1302"/>
      <c r="L1302"/>
      <c r="M1302"/>
    </row>
    <row r="1303" spans="1:13" x14ac:dyDescent="0.2">
      <c r="A1303"/>
      <c r="B1303" s="5"/>
      <c r="C1303"/>
      <c r="D1303"/>
      <c r="F1303"/>
      <c r="G1303"/>
      <c r="H1303"/>
      <c r="I1303"/>
      <c r="K1303"/>
      <c r="L1303"/>
      <c r="M1303"/>
    </row>
    <row r="1304" spans="1:13" x14ac:dyDescent="0.2">
      <c r="A1304"/>
      <c r="B1304" s="5"/>
      <c r="C1304"/>
      <c r="D1304"/>
      <c r="F1304"/>
      <c r="G1304"/>
      <c r="H1304"/>
      <c r="I1304"/>
      <c r="K1304"/>
      <c r="L1304"/>
      <c r="M1304"/>
    </row>
    <row r="1305" spans="1:13" x14ac:dyDescent="0.2">
      <c r="A1305"/>
      <c r="B1305" s="5"/>
      <c r="C1305"/>
      <c r="D1305"/>
      <c r="F1305"/>
      <c r="G1305"/>
      <c r="H1305"/>
      <c r="I1305"/>
      <c r="K1305"/>
      <c r="L1305"/>
      <c r="M1305"/>
    </row>
    <row r="1306" spans="1:13" x14ac:dyDescent="0.2">
      <c r="A1306"/>
      <c r="B1306" s="5"/>
      <c r="C1306"/>
      <c r="D1306"/>
      <c r="F1306"/>
      <c r="G1306"/>
      <c r="H1306"/>
      <c r="I1306"/>
      <c r="K1306"/>
      <c r="L1306"/>
      <c r="M1306"/>
    </row>
    <row r="1307" spans="1:13" x14ac:dyDescent="0.2">
      <c r="A1307"/>
      <c r="B1307" s="5"/>
      <c r="C1307"/>
      <c r="D1307"/>
      <c r="F1307"/>
      <c r="G1307"/>
      <c r="H1307"/>
      <c r="I1307"/>
      <c r="K1307"/>
      <c r="L1307"/>
      <c r="M1307"/>
    </row>
    <row r="1308" spans="1:13" x14ac:dyDescent="0.2">
      <c r="A1308"/>
      <c r="B1308" s="5"/>
      <c r="C1308"/>
      <c r="D1308"/>
      <c r="F1308"/>
      <c r="G1308"/>
      <c r="H1308"/>
      <c r="I1308"/>
      <c r="K1308"/>
      <c r="L1308"/>
      <c r="M1308"/>
    </row>
    <row r="1309" spans="1:13" x14ac:dyDescent="0.2">
      <c r="A1309"/>
      <c r="B1309" s="5"/>
      <c r="C1309"/>
      <c r="D1309"/>
      <c r="F1309"/>
      <c r="G1309"/>
      <c r="H1309"/>
      <c r="I1309"/>
      <c r="K1309"/>
      <c r="L1309"/>
      <c r="M1309"/>
    </row>
    <row r="1310" spans="1:13" x14ac:dyDescent="0.2">
      <c r="A1310"/>
      <c r="B1310" s="5"/>
      <c r="C1310"/>
      <c r="D1310"/>
      <c r="F1310"/>
      <c r="G1310"/>
      <c r="H1310"/>
      <c r="I1310"/>
      <c r="K1310"/>
      <c r="L1310"/>
      <c r="M1310"/>
    </row>
    <row r="1311" spans="1:13" x14ac:dyDescent="0.2">
      <c r="A1311"/>
      <c r="B1311" s="5"/>
      <c r="C1311"/>
      <c r="D1311"/>
      <c r="F1311"/>
      <c r="G1311"/>
      <c r="H1311"/>
      <c r="I1311"/>
      <c r="K1311"/>
      <c r="L1311"/>
      <c r="M1311"/>
    </row>
    <row r="1312" spans="1:13" x14ac:dyDescent="0.2">
      <c r="A1312"/>
      <c r="B1312" s="5"/>
      <c r="C1312"/>
      <c r="D1312"/>
      <c r="F1312"/>
      <c r="G1312"/>
      <c r="H1312"/>
      <c r="I1312"/>
      <c r="K1312"/>
      <c r="L1312"/>
      <c r="M1312"/>
    </row>
    <row r="1313" spans="1:13" x14ac:dyDescent="0.2">
      <c r="A1313"/>
      <c r="B1313" s="5"/>
      <c r="C1313"/>
      <c r="D1313"/>
      <c r="F1313"/>
      <c r="G1313"/>
      <c r="H1313"/>
      <c r="I1313"/>
      <c r="K1313"/>
      <c r="L1313"/>
      <c r="M1313"/>
    </row>
    <row r="1314" spans="1:13" x14ac:dyDescent="0.2">
      <c r="A1314"/>
      <c r="B1314" s="5"/>
      <c r="C1314"/>
      <c r="D1314"/>
      <c r="F1314"/>
      <c r="G1314"/>
      <c r="H1314"/>
      <c r="I1314"/>
      <c r="K1314"/>
      <c r="L1314"/>
      <c r="M1314"/>
    </row>
    <row r="1315" spans="1:13" x14ac:dyDescent="0.2">
      <c r="A1315"/>
      <c r="B1315" s="5"/>
      <c r="C1315"/>
      <c r="D1315"/>
      <c r="F1315"/>
      <c r="G1315"/>
      <c r="H1315"/>
      <c r="I1315"/>
      <c r="K1315"/>
      <c r="L1315"/>
      <c r="M1315"/>
    </row>
    <row r="1316" spans="1:13" x14ac:dyDescent="0.2">
      <c r="A1316"/>
      <c r="B1316" s="5"/>
      <c r="C1316"/>
      <c r="D1316"/>
      <c r="F1316"/>
      <c r="G1316"/>
      <c r="H1316"/>
      <c r="I1316"/>
      <c r="K1316"/>
      <c r="L1316"/>
      <c r="M1316"/>
    </row>
    <row r="1317" spans="1:13" x14ac:dyDescent="0.2">
      <c r="A1317"/>
      <c r="B1317" s="5"/>
      <c r="C1317"/>
      <c r="D1317"/>
      <c r="F1317"/>
      <c r="G1317"/>
      <c r="H1317"/>
      <c r="I1317"/>
      <c r="K1317"/>
      <c r="L1317"/>
      <c r="M1317"/>
    </row>
    <row r="1318" spans="1:13" x14ac:dyDescent="0.2">
      <c r="A1318"/>
      <c r="B1318" s="5"/>
      <c r="C1318"/>
      <c r="D1318"/>
      <c r="F1318"/>
      <c r="G1318"/>
      <c r="H1318"/>
      <c r="I1318"/>
      <c r="K1318"/>
      <c r="L1318"/>
      <c r="M1318"/>
    </row>
    <row r="1319" spans="1:13" x14ac:dyDescent="0.2">
      <c r="A1319"/>
      <c r="B1319" s="5"/>
      <c r="C1319"/>
      <c r="D1319"/>
      <c r="F1319"/>
      <c r="G1319"/>
      <c r="H1319"/>
      <c r="I1319"/>
      <c r="K1319"/>
      <c r="L1319"/>
      <c r="M1319"/>
    </row>
    <row r="1320" spans="1:13" x14ac:dyDescent="0.2">
      <c r="A1320"/>
      <c r="B1320" s="5"/>
      <c r="C1320"/>
      <c r="D1320"/>
      <c r="F1320"/>
      <c r="G1320"/>
      <c r="H1320"/>
      <c r="I1320"/>
      <c r="K1320"/>
      <c r="L1320"/>
      <c r="M1320"/>
    </row>
    <row r="1321" spans="1:13" x14ac:dyDescent="0.2">
      <c r="A1321"/>
      <c r="B1321" s="5"/>
      <c r="C1321"/>
      <c r="D1321"/>
      <c r="F1321"/>
      <c r="G1321"/>
      <c r="H1321"/>
      <c r="I1321"/>
      <c r="K1321"/>
      <c r="L1321"/>
      <c r="M1321"/>
    </row>
    <row r="1322" spans="1:13" x14ac:dyDescent="0.2">
      <c r="A1322"/>
      <c r="B1322" s="5"/>
      <c r="C1322"/>
      <c r="D1322"/>
      <c r="F1322"/>
      <c r="G1322"/>
      <c r="H1322"/>
      <c r="I1322"/>
      <c r="K1322"/>
      <c r="L1322"/>
      <c r="M1322"/>
    </row>
    <row r="1323" spans="1:13" x14ac:dyDescent="0.2">
      <c r="A1323"/>
      <c r="B1323" s="5"/>
      <c r="C1323"/>
      <c r="D1323"/>
      <c r="F1323"/>
      <c r="G1323"/>
      <c r="H1323"/>
      <c r="I1323"/>
      <c r="K1323"/>
      <c r="L1323"/>
      <c r="M1323"/>
    </row>
    <row r="1324" spans="1:13" x14ac:dyDescent="0.2">
      <c r="A1324"/>
      <c r="B1324" s="5"/>
      <c r="C1324"/>
      <c r="D1324"/>
      <c r="F1324"/>
      <c r="G1324"/>
      <c r="H1324"/>
      <c r="I1324"/>
      <c r="K1324"/>
      <c r="L1324"/>
      <c r="M1324"/>
    </row>
    <row r="1325" spans="1:13" x14ac:dyDescent="0.2">
      <c r="A1325"/>
      <c r="B1325" s="5"/>
      <c r="C1325"/>
      <c r="D1325"/>
      <c r="F1325"/>
      <c r="G1325"/>
      <c r="H1325"/>
      <c r="I1325"/>
      <c r="K1325"/>
      <c r="L1325"/>
      <c r="M1325"/>
    </row>
    <row r="1326" spans="1:13" x14ac:dyDescent="0.2">
      <c r="A1326"/>
      <c r="B1326" s="5"/>
      <c r="C1326"/>
      <c r="D1326"/>
      <c r="F1326"/>
      <c r="G1326"/>
      <c r="H1326"/>
      <c r="I1326"/>
      <c r="K1326"/>
      <c r="L1326"/>
      <c r="M1326"/>
    </row>
    <row r="1327" spans="1:13" x14ac:dyDescent="0.2">
      <c r="A1327"/>
      <c r="B1327" s="5"/>
      <c r="C1327"/>
      <c r="D1327"/>
      <c r="F1327"/>
      <c r="G1327"/>
      <c r="H1327"/>
      <c r="I1327"/>
      <c r="K1327"/>
      <c r="L1327"/>
      <c r="M1327"/>
    </row>
    <row r="1328" spans="1:13" x14ac:dyDescent="0.2">
      <c r="A1328"/>
      <c r="B1328" s="5"/>
      <c r="C1328"/>
      <c r="D1328"/>
      <c r="F1328"/>
      <c r="G1328"/>
      <c r="H1328"/>
      <c r="I1328"/>
      <c r="K1328"/>
      <c r="L1328"/>
      <c r="M1328"/>
    </row>
    <row r="1329" spans="1:13" x14ac:dyDescent="0.2">
      <c r="A1329"/>
      <c r="B1329" s="5"/>
      <c r="C1329"/>
      <c r="D1329"/>
      <c r="F1329"/>
      <c r="G1329"/>
      <c r="H1329"/>
      <c r="I1329"/>
      <c r="K1329"/>
      <c r="L1329"/>
      <c r="M1329"/>
    </row>
    <row r="1330" spans="1:13" x14ac:dyDescent="0.2">
      <c r="A1330"/>
      <c r="B1330" s="5"/>
      <c r="C1330"/>
      <c r="D1330"/>
      <c r="F1330"/>
      <c r="G1330"/>
      <c r="H1330"/>
      <c r="I1330"/>
      <c r="K1330"/>
      <c r="L1330"/>
      <c r="M1330"/>
    </row>
    <row r="1331" spans="1:13" x14ac:dyDescent="0.2">
      <c r="A1331"/>
      <c r="B1331" s="5"/>
      <c r="C1331"/>
      <c r="D1331"/>
      <c r="F1331"/>
      <c r="G1331"/>
      <c r="H1331"/>
      <c r="I1331"/>
      <c r="K1331"/>
      <c r="L1331"/>
      <c r="M1331"/>
    </row>
    <row r="1332" spans="1:13" x14ac:dyDescent="0.2">
      <c r="A1332"/>
      <c r="B1332" s="5"/>
      <c r="C1332"/>
      <c r="D1332"/>
      <c r="F1332"/>
      <c r="G1332"/>
      <c r="H1332"/>
      <c r="I1332"/>
      <c r="K1332"/>
      <c r="L1332"/>
      <c r="M1332"/>
    </row>
    <row r="1333" spans="1:13" x14ac:dyDescent="0.2">
      <c r="A1333"/>
      <c r="B1333" s="5"/>
      <c r="C1333"/>
      <c r="D1333"/>
      <c r="F1333"/>
      <c r="G1333"/>
      <c r="H1333"/>
      <c r="I1333"/>
      <c r="K1333"/>
      <c r="L1333"/>
      <c r="M1333"/>
    </row>
    <row r="1334" spans="1:13" x14ac:dyDescent="0.2">
      <c r="A1334"/>
      <c r="B1334" s="5"/>
      <c r="C1334"/>
      <c r="D1334"/>
      <c r="F1334"/>
      <c r="G1334"/>
      <c r="H1334"/>
      <c r="I1334"/>
      <c r="K1334"/>
      <c r="L1334"/>
      <c r="M1334"/>
    </row>
    <row r="1335" spans="1:13" x14ac:dyDescent="0.2">
      <c r="A1335"/>
      <c r="B1335" s="5"/>
      <c r="C1335"/>
      <c r="D1335"/>
      <c r="F1335"/>
      <c r="G1335"/>
      <c r="H1335"/>
      <c r="I1335"/>
      <c r="K1335"/>
      <c r="L1335"/>
      <c r="M1335"/>
    </row>
    <row r="1336" spans="1:13" x14ac:dyDescent="0.2">
      <c r="A1336"/>
      <c r="B1336" s="5"/>
      <c r="C1336"/>
      <c r="D1336"/>
      <c r="F1336"/>
      <c r="G1336"/>
      <c r="H1336"/>
      <c r="I1336"/>
      <c r="K1336"/>
      <c r="L1336"/>
      <c r="M1336"/>
    </row>
    <row r="1337" spans="1:13" x14ac:dyDescent="0.2">
      <c r="A1337"/>
      <c r="B1337" s="5"/>
      <c r="C1337"/>
      <c r="D1337"/>
      <c r="F1337"/>
      <c r="G1337"/>
      <c r="H1337"/>
      <c r="I1337"/>
      <c r="K1337"/>
      <c r="L1337"/>
      <c r="M1337"/>
    </row>
    <row r="1338" spans="1:13" x14ac:dyDescent="0.2">
      <c r="A1338"/>
      <c r="B1338" s="5"/>
      <c r="C1338"/>
      <c r="D1338"/>
      <c r="F1338"/>
      <c r="G1338"/>
      <c r="H1338"/>
      <c r="I1338"/>
      <c r="K1338"/>
      <c r="L1338"/>
      <c r="M1338"/>
    </row>
    <row r="1339" spans="1:13" x14ac:dyDescent="0.2">
      <c r="A1339"/>
      <c r="B1339" s="5"/>
      <c r="C1339"/>
      <c r="D1339"/>
      <c r="F1339"/>
      <c r="G1339"/>
      <c r="H1339"/>
      <c r="I1339"/>
      <c r="K1339"/>
      <c r="L1339"/>
      <c r="M1339"/>
    </row>
    <row r="1340" spans="1:13" x14ac:dyDescent="0.2">
      <c r="A1340"/>
      <c r="B1340" s="5"/>
      <c r="C1340"/>
      <c r="D1340"/>
      <c r="F1340"/>
      <c r="G1340"/>
      <c r="H1340"/>
      <c r="I1340"/>
      <c r="K1340"/>
      <c r="L1340"/>
      <c r="M1340"/>
    </row>
    <row r="1341" spans="1:13" x14ac:dyDescent="0.2">
      <c r="A1341"/>
      <c r="B1341" s="5"/>
      <c r="C1341"/>
      <c r="D1341"/>
      <c r="F1341"/>
      <c r="G1341"/>
      <c r="H1341"/>
      <c r="I1341"/>
      <c r="K1341"/>
      <c r="L1341"/>
      <c r="M1341"/>
    </row>
    <row r="1342" spans="1:13" x14ac:dyDescent="0.2">
      <c r="A1342"/>
      <c r="B1342" s="5"/>
      <c r="C1342"/>
      <c r="D1342"/>
      <c r="F1342"/>
      <c r="G1342"/>
      <c r="H1342"/>
      <c r="I1342"/>
      <c r="K1342"/>
      <c r="L1342"/>
      <c r="M1342"/>
    </row>
    <row r="1343" spans="1:13" x14ac:dyDescent="0.2">
      <c r="A1343"/>
      <c r="B1343" s="5"/>
      <c r="C1343"/>
      <c r="D1343"/>
      <c r="F1343"/>
      <c r="G1343"/>
      <c r="H1343"/>
      <c r="I1343"/>
      <c r="K1343"/>
      <c r="L1343"/>
      <c r="M1343"/>
    </row>
    <row r="1344" spans="1:13" x14ac:dyDescent="0.2">
      <c r="A1344"/>
      <c r="B1344" s="5"/>
      <c r="C1344"/>
      <c r="D1344"/>
      <c r="F1344"/>
      <c r="G1344"/>
      <c r="H1344"/>
      <c r="I1344"/>
      <c r="K1344"/>
      <c r="L1344"/>
      <c r="M1344"/>
    </row>
    <row r="1345" spans="1:13" x14ac:dyDescent="0.2">
      <c r="A1345"/>
      <c r="B1345" s="5"/>
      <c r="C1345"/>
      <c r="D1345"/>
      <c r="F1345"/>
      <c r="G1345"/>
      <c r="H1345"/>
      <c r="I1345"/>
      <c r="K1345"/>
      <c r="L1345"/>
      <c r="M1345"/>
    </row>
    <row r="1346" spans="1:13" x14ac:dyDescent="0.2">
      <c r="A1346"/>
      <c r="B1346" s="5"/>
      <c r="C1346"/>
      <c r="D1346"/>
      <c r="F1346"/>
      <c r="G1346"/>
      <c r="H1346"/>
      <c r="I1346"/>
      <c r="K1346"/>
      <c r="L1346"/>
      <c r="M1346"/>
    </row>
    <row r="1347" spans="1:13" x14ac:dyDescent="0.2">
      <c r="A1347"/>
      <c r="B1347" s="5"/>
      <c r="C1347"/>
      <c r="D1347"/>
      <c r="F1347"/>
      <c r="G1347"/>
      <c r="H1347"/>
      <c r="I1347"/>
      <c r="K1347"/>
      <c r="L1347"/>
      <c r="M1347"/>
    </row>
    <row r="1348" spans="1:13" x14ac:dyDescent="0.2">
      <c r="A1348"/>
      <c r="B1348" s="5"/>
      <c r="C1348"/>
      <c r="D1348"/>
      <c r="F1348"/>
      <c r="G1348"/>
      <c r="H1348"/>
      <c r="I1348"/>
      <c r="K1348"/>
      <c r="L1348"/>
      <c r="M1348"/>
    </row>
    <row r="1349" spans="1:13" x14ac:dyDescent="0.2">
      <c r="A1349"/>
      <c r="B1349" s="5"/>
      <c r="C1349"/>
      <c r="D1349"/>
      <c r="F1349"/>
      <c r="G1349"/>
      <c r="H1349"/>
      <c r="I1349"/>
      <c r="K1349"/>
      <c r="L1349"/>
      <c r="M1349"/>
    </row>
    <row r="1350" spans="1:13" x14ac:dyDescent="0.2">
      <c r="A1350"/>
      <c r="B1350" s="5"/>
      <c r="C1350"/>
      <c r="D1350"/>
      <c r="F1350"/>
      <c r="G1350"/>
      <c r="H1350"/>
      <c r="I1350"/>
      <c r="K1350"/>
      <c r="L1350"/>
      <c r="M1350"/>
    </row>
    <row r="1351" spans="1:13" x14ac:dyDescent="0.2">
      <c r="A1351"/>
      <c r="B1351" s="5"/>
      <c r="C1351"/>
      <c r="D1351"/>
      <c r="F1351"/>
      <c r="G1351"/>
      <c r="H1351"/>
      <c r="I1351"/>
      <c r="K1351"/>
      <c r="L1351"/>
      <c r="M1351"/>
    </row>
    <row r="1352" spans="1:13" x14ac:dyDescent="0.2">
      <c r="A1352"/>
      <c r="B1352" s="5"/>
      <c r="C1352"/>
      <c r="D1352"/>
      <c r="F1352"/>
      <c r="G1352"/>
      <c r="H1352"/>
      <c r="I1352"/>
      <c r="K1352"/>
      <c r="L1352"/>
      <c r="M1352"/>
    </row>
    <row r="1353" spans="1:13" x14ac:dyDescent="0.2">
      <c r="A1353"/>
      <c r="B1353" s="5"/>
      <c r="C1353"/>
      <c r="D1353"/>
      <c r="F1353"/>
      <c r="G1353"/>
      <c r="H1353"/>
      <c r="I1353"/>
      <c r="K1353"/>
      <c r="L1353"/>
      <c r="M1353"/>
    </row>
    <row r="1354" spans="1:13" x14ac:dyDescent="0.2">
      <c r="A1354"/>
      <c r="B1354" s="5"/>
      <c r="C1354"/>
      <c r="D1354"/>
      <c r="F1354"/>
      <c r="G1354"/>
      <c r="H1354"/>
      <c r="I1354"/>
      <c r="K1354"/>
      <c r="L1354"/>
      <c r="M1354"/>
    </row>
    <row r="1355" spans="1:13" x14ac:dyDescent="0.2">
      <c r="A1355"/>
      <c r="B1355" s="5"/>
      <c r="C1355"/>
      <c r="D1355"/>
      <c r="F1355"/>
      <c r="G1355"/>
      <c r="H1355"/>
      <c r="I1355"/>
      <c r="K1355"/>
      <c r="L1355"/>
      <c r="M1355"/>
    </row>
    <row r="1356" spans="1:13" x14ac:dyDescent="0.2">
      <c r="A1356"/>
      <c r="B1356" s="5"/>
      <c r="C1356"/>
      <c r="D1356"/>
      <c r="F1356"/>
      <c r="G1356"/>
      <c r="H1356"/>
      <c r="I1356"/>
      <c r="K1356"/>
      <c r="L1356"/>
      <c r="M1356"/>
    </row>
    <row r="1357" spans="1:13" x14ac:dyDescent="0.2">
      <c r="A1357"/>
      <c r="B1357" s="5"/>
      <c r="C1357"/>
      <c r="D1357"/>
      <c r="F1357"/>
      <c r="G1357"/>
      <c r="H1357"/>
      <c r="I1357"/>
      <c r="K1357"/>
      <c r="L1357"/>
      <c r="M1357"/>
    </row>
    <row r="1358" spans="1:13" x14ac:dyDescent="0.2">
      <c r="A1358"/>
      <c r="B1358" s="5"/>
      <c r="C1358"/>
      <c r="D1358"/>
      <c r="F1358"/>
      <c r="G1358"/>
      <c r="H1358"/>
      <c r="I1358"/>
      <c r="K1358"/>
      <c r="L1358"/>
      <c r="M1358"/>
    </row>
    <row r="1359" spans="1:13" x14ac:dyDescent="0.2">
      <c r="A1359"/>
      <c r="B1359" s="5"/>
      <c r="C1359"/>
      <c r="D1359"/>
      <c r="F1359"/>
      <c r="G1359"/>
      <c r="H1359"/>
      <c r="I1359"/>
      <c r="K1359"/>
      <c r="L1359"/>
      <c r="M1359"/>
    </row>
    <row r="1360" spans="1:13" x14ac:dyDescent="0.2">
      <c r="A1360"/>
      <c r="B1360" s="5"/>
      <c r="C1360"/>
      <c r="D1360"/>
      <c r="F1360"/>
      <c r="G1360"/>
      <c r="H1360"/>
      <c r="I1360"/>
      <c r="K1360"/>
      <c r="L1360"/>
      <c r="M1360"/>
    </row>
    <row r="1361" spans="1:13" x14ac:dyDescent="0.2">
      <c r="A1361"/>
      <c r="B1361" s="5"/>
      <c r="C1361"/>
      <c r="D1361"/>
      <c r="F1361"/>
      <c r="G1361"/>
      <c r="H1361"/>
      <c r="I1361"/>
      <c r="K1361"/>
      <c r="L1361"/>
      <c r="M1361"/>
    </row>
    <row r="1362" spans="1:13" x14ac:dyDescent="0.2">
      <c r="A1362"/>
      <c r="B1362" s="5"/>
      <c r="C1362"/>
      <c r="D1362"/>
      <c r="F1362"/>
      <c r="G1362"/>
      <c r="H1362"/>
      <c r="I1362"/>
      <c r="K1362"/>
      <c r="L1362"/>
      <c r="M1362"/>
    </row>
    <row r="1363" spans="1:13" x14ac:dyDescent="0.2">
      <c r="A1363"/>
      <c r="B1363" s="5"/>
      <c r="C1363"/>
      <c r="D1363"/>
      <c r="F1363"/>
      <c r="G1363"/>
      <c r="H1363"/>
      <c r="I1363"/>
      <c r="K1363"/>
      <c r="L1363"/>
      <c r="M1363"/>
    </row>
    <row r="1364" spans="1:13" x14ac:dyDescent="0.2">
      <c r="A1364"/>
      <c r="B1364" s="5"/>
      <c r="C1364"/>
      <c r="D1364"/>
      <c r="F1364"/>
      <c r="G1364"/>
      <c r="H1364"/>
      <c r="I1364"/>
      <c r="K1364"/>
      <c r="L1364"/>
      <c r="M1364"/>
    </row>
    <row r="1365" spans="1:13" x14ac:dyDescent="0.2">
      <c r="A1365"/>
      <c r="B1365" s="5"/>
      <c r="C1365"/>
      <c r="D1365"/>
      <c r="F1365"/>
      <c r="G1365"/>
      <c r="H1365"/>
      <c r="I1365"/>
      <c r="K1365"/>
      <c r="L1365"/>
      <c r="M1365"/>
    </row>
    <row r="1366" spans="1:13" x14ac:dyDescent="0.2">
      <c r="A1366"/>
      <c r="B1366" s="5"/>
      <c r="C1366"/>
      <c r="D1366"/>
      <c r="F1366"/>
      <c r="G1366"/>
      <c r="H1366"/>
      <c r="I1366"/>
      <c r="K1366"/>
      <c r="L1366"/>
      <c r="M1366"/>
    </row>
    <row r="1367" spans="1:13" x14ac:dyDescent="0.2">
      <c r="A1367"/>
      <c r="B1367" s="5"/>
      <c r="C1367"/>
      <c r="D1367"/>
      <c r="F1367"/>
      <c r="G1367"/>
      <c r="H1367"/>
      <c r="I1367"/>
      <c r="K1367"/>
      <c r="L1367"/>
      <c r="M1367"/>
    </row>
    <row r="1368" spans="1:13" x14ac:dyDescent="0.2">
      <c r="A1368"/>
      <c r="B1368" s="5"/>
      <c r="C1368"/>
      <c r="D1368"/>
      <c r="F1368"/>
      <c r="G1368"/>
      <c r="H1368"/>
      <c r="I1368"/>
      <c r="K1368"/>
      <c r="L1368"/>
      <c r="M1368"/>
    </row>
    <row r="1369" spans="1:13" x14ac:dyDescent="0.2">
      <c r="A1369"/>
      <c r="B1369" s="5"/>
      <c r="C1369"/>
      <c r="D1369"/>
      <c r="F1369"/>
      <c r="G1369"/>
      <c r="H1369"/>
      <c r="I1369"/>
      <c r="K1369"/>
      <c r="L1369"/>
      <c r="M1369"/>
    </row>
    <row r="1370" spans="1:13" x14ac:dyDescent="0.2">
      <c r="A1370"/>
      <c r="B1370" s="5"/>
      <c r="C1370"/>
      <c r="D1370"/>
      <c r="F1370"/>
      <c r="G1370"/>
      <c r="H1370"/>
      <c r="I1370"/>
      <c r="K1370"/>
      <c r="L1370"/>
      <c r="M1370"/>
    </row>
    <row r="1371" spans="1:13" x14ac:dyDescent="0.2">
      <c r="A1371"/>
      <c r="B1371" s="5"/>
      <c r="C1371"/>
      <c r="D1371"/>
      <c r="F1371"/>
      <c r="G1371"/>
      <c r="H1371"/>
      <c r="I1371"/>
      <c r="K1371"/>
      <c r="L1371"/>
      <c r="M1371"/>
    </row>
    <row r="1372" spans="1:13" x14ac:dyDescent="0.2">
      <c r="A1372"/>
      <c r="B1372" s="5"/>
      <c r="C1372"/>
      <c r="D1372"/>
      <c r="F1372"/>
      <c r="G1372"/>
      <c r="H1372"/>
      <c r="I1372"/>
      <c r="K1372"/>
      <c r="L1372"/>
      <c r="M1372"/>
    </row>
    <row r="1373" spans="1:13" x14ac:dyDescent="0.2">
      <c r="A1373"/>
      <c r="B1373" s="5"/>
      <c r="C1373"/>
      <c r="D1373"/>
      <c r="F1373"/>
      <c r="G1373"/>
      <c r="H1373"/>
      <c r="I1373"/>
      <c r="K1373"/>
      <c r="L1373"/>
      <c r="M1373"/>
    </row>
    <row r="1374" spans="1:13" x14ac:dyDescent="0.2">
      <c r="A1374"/>
      <c r="B1374" s="5"/>
      <c r="C1374"/>
      <c r="D1374"/>
      <c r="F1374"/>
      <c r="G1374"/>
      <c r="H1374"/>
      <c r="I1374"/>
      <c r="K1374"/>
      <c r="L1374"/>
      <c r="M1374"/>
    </row>
    <row r="1375" spans="1:13" x14ac:dyDescent="0.2">
      <c r="A1375"/>
      <c r="B1375" s="5"/>
      <c r="C1375"/>
      <c r="D1375"/>
      <c r="F1375"/>
      <c r="G1375"/>
      <c r="H1375"/>
      <c r="I1375"/>
      <c r="K1375"/>
      <c r="L1375"/>
      <c r="M1375"/>
    </row>
    <row r="1376" spans="1:13" x14ac:dyDescent="0.2">
      <c r="A1376"/>
      <c r="B1376" s="5"/>
      <c r="C1376"/>
      <c r="D1376"/>
      <c r="F1376"/>
      <c r="G1376"/>
      <c r="H1376"/>
      <c r="I1376"/>
      <c r="K1376"/>
      <c r="L1376"/>
      <c r="M1376"/>
    </row>
    <row r="1377" spans="1:13" x14ac:dyDescent="0.2">
      <c r="A1377"/>
      <c r="B1377" s="5"/>
      <c r="C1377"/>
      <c r="D1377"/>
      <c r="F1377"/>
      <c r="G1377"/>
      <c r="H1377"/>
      <c r="I1377"/>
      <c r="K1377"/>
      <c r="L1377"/>
      <c r="M1377"/>
    </row>
    <row r="1378" spans="1:13" x14ac:dyDescent="0.2">
      <c r="A1378"/>
      <c r="B1378" s="5"/>
      <c r="C1378"/>
      <c r="D1378"/>
      <c r="F1378"/>
      <c r="G1378"/>
      <c r="H1378"/>
      <c r="I1378"/>
      <c r="K1378"/>
      <c r="L1378"/>
      <c r="M1378"/>
    </row>
    <row r="1379" spans="1:13" x14ac:dyDescent="0.2">
      <c r="A1379"/>
      <c r="B1379" s="5"/>
      <c r="C1379"/>
      <c r="D1379"/>
      <c r="F1379"/>
      <c r="G1379"/>
      <c r="H1379"/>
      <c r="I1379"/>
      <c r="K1379"/>
      <c r="L1379"/>
      <c r="M1379"/>
    </row>
    <row r="1380" spans="1:13" x14ac:dyDescent="0.2">
      <c r="A1380"/>
      <c r="B1380" s="5"/>
      <c r="C1380"/>
      <c r="D1380"/>
      <c r="F1380"/>
      <c r="G1380"/>
      <c r="H1380"/>
      <c r="I1380"/>
      <c r="K1380"/>
      <c r="L1380"/>
      <c r="M1380"/>
    </row>
    <row r="1381" spans="1:13" x14ac:dyDescent="0.2">
      <c r="A1381"/>
      <c r="B1381" s="5"/>
      <c r="C1381"/>
      <c r="D1381"/>
      <c r="F1381"/>
      <c r="G1381"/>
      <c r="H1381"/>
      <c r="I1381"/>
      <c r="K1381"/>
      <c r="L1381"/>
      <c r="M1381"/>
    </row>
    <row r="1382" spans="1:13" x14ac:dyDescent="0.2">
      <c r="A1382"/>
      <c r="B1382" s="5"/>
      <c r="C1382"/>
      <c r="D1382"/>
      <c r="F1382"/>
      <c r="G1382"/>
      <c r="H1382"/>
      <c r="I1382"/>
      <c r="K1382"/>
      <c r="L1382"/>
      <c r="M1382"/>
    </row>
    <row r="1383" spans="1:13" x14ac:dyDescent="0.2">
      <c r="A1383"/>
      <c r="B1383" s="5"/>
      <c r="C1383"/>
      <c r="D1383"/>
      <c r="F1383"/>
      <c r="G1383"/>
      <c r="H1383"/>
      <c r="I1383"/>
      <c r="K1383"/>
      <c r="L1383"/>
      <c r="M1383"/>
    </row>
    <row r="1384" spans="1:13" x14ac:dyDescent="0.2">
      <c r="A1384"/>
      <c r="B1384" s="5"/>
      <c r="C1384"/>
      <c r="D1384"/>
      <c r="F1384"/>
      <c r="G1384"/>
      <c r="H1384"/>
      <c r="I1384"/>
      <c r="K1384"/>
      <c r="L1384"/>
      <c r="M1384"/>
    </row>
    <row r="1385" spans="1:13" x14ac:dyDescent="0.2">
      <c r="A1385"/>
      <c r="B1385" s="5"/>
      <c r="C1385"/>
      <c r="D1385"/>
      <c r="F1385"/>
      <c r="G1385"/>
      <c r="H1385"/>
      <c r="I1385"/>
      <c r="K1385"/>
      <c r="L1385"/>
      <c r="M1385"/>
    </row>
    <row r="1386" spans="1:13" x14ac:dyDescent="0.2">
      <c r="A1386"/>
      <c r="B1386" s="5"/>
      <c r="C1386"/>
      <c r="D1386"/>
      <c r="F1386"/>
      <c r="G1386"/>
      <c r="H1386"/>
      <c r="I1386"/>
      <c r="K1386"/>
      <c r="L1386"/>
      <c r="M1386"/>
    </row>
    <row r="1387" spans="1:13" x14ac:dyDescent="0.2">
      <c r="A1387"/>
      <c r="B1387" s="5"/>
      <c r="C1387"/>
      <c r="D1387"/>
      <c r="F1387"/>
      <c r="G1387"/>
      <c r="H1387"/>
      <c r="I1387"/>
      <c r="K1387"/>
      <c r="L1387"/>
      <c r="M1387"/>
    </row>
    <row r="1388" spans="1:13" x14ac:dyDescent="0.2">
      <c r="A1388"/>
      <c r="B1388" s="5"/>
      <c r="C1388"/>
      <c r="D1388"/>
      <c r="F1388"/>
      <c r="G1388"/>
      <c r="H1388"/>
      <c r="I1388"/>
      <c r="K1388"/>
      <c r="L1388"/>
      <c r="M1388"/>
    </row>
    <row r="1389" spans="1:13" x14ac:dyDescent="0.2">
      <c r="A1389"/>
      <c r="B1389" s="5"/>
      <c r="C1389"/>
      <c r="D1389"/>
      <c r="F1389"/>
      <c r="G1389"/>
      <c r="H1389"/>
      <c r="I1389"/>
      <c r="K1389"/>
      <c r="L1389"/>
      <c r="M1389"/>
    </row>
    <row r="1390" spans="1:13" x14ac:dyDescent="0.2">
      <c r="A1390"/>
      <c r="B1390" s="5"/>
      <c r="C1390"/>
      <c r="D1390"/>
      <c r="F1390"/>
      <c r="G1390"/>
      <c r="H1390"/>
      <c r="I1390"/>
      <c r="K1390"/>
      <c r="L1390"/>
      <c r="M1390"/>
    </row>
    <row r="1391" spans="1:13" x14ac:dyDescent="0.2">
      <c r="A1391"/>
      <c r="B1391" s="5"/>
      <c r="C1391"/>
      <c r="D1391"/>
      <c r="F1391"/>
      <c r="G1391"/>
      <c r="H1391"/>
      <c r="I1391"/>
      <c r="K1391"/>
      <c r="L1391"/>
      <c r="M1391"/>
    </row>
    <row r="1392" spans="1:13" x14ac:dyDescent="0.2">
      <c r="A1392"/>
      <c r="B1392" s="5"/>
      <c r="C1392"/>
      <c r="D1392"/>
      <c r="F1392"/>
      <c r="G1392"/>
      <c r="H1392"/>
      <c r="I1392"/>
      <c r="K1392"/>
      <c r="L1392"/>
      <c r="M1392"/>
    </row>
    <row r="1393" spans="1:13" x14ac:dyDescent="0.2">
      <c r="A1393"/>
      <c r="B1393" s="5"/>
      <c r="C1393"/>
      <c r="D1393"/>
      <c r="F1393"/>
      <c r="G1393"/>
      <c r="H1393"/>
      <c r="I1393"/>
      <c r="K1393"/>
      <c r="L1393"/>
      <c r="M1393"/>
    </row>
    <row r="1394" spans="1:13" x14ac:dyDescent="0.2">
      <c r="A1394"/>
      <c r="B1394" s="5"/>
      <c r="C1394"/>
      <c r="D1394"/>
      <c r="F1394"/>
      <c r="G1394"/>
      <c r="H1394"/>
      <c r="I1394"/>
      <c r="K1394"/>
      <c r="L1394"/>
      <c r="M1394"/>
    </row>
    <row r="1395" spans="1:13" x14ac:dyDescent="0.2">
      <c r="A1395"/>
      <c r="B1395" s="5"/>
      <c r="C1395"/>
      <c r="D1395"/>
      <c r="F1395"/>
      <c r="G1395"/>
      <c r="H1395"/>
      <c r="I1395"/>
      <c r="K1395"/>
      <c r="L1395"/>
      <c r="M1395"/>
    </row>
    <row r="1396" spans="1:13" x14ac:dyDescent="0.2">
      <c r="A1396"/>
      <c r="B1396" s="5"/>
      <c r="C1396"/>
      <c r="D1396"/>
      <c r="F1396"/>
      <c r="G1396"/>
      <c r="H1396"/>
      <c r="I1396"/>
      <c r="K1396"/>
      <c r="L1396"/>
      <c r="M1396"/>
    </row>
    <row r="1397" spans="1:13" x14ac:dyDescent="0.2">
      <c r="A1397"/>
      <c r="B1397" s="5"/>
      <c r="C1397"/>
      <c r="D1397"/>
      <c r="F1397"/>
      <c r="G1397"/>
      <c r="H1397"/>
      <c r="I1397"/>
      <c r="K1397"/>
      <c r="L1397"/>
      <c r="M1397"/>
    </row>
    <row r="1398" spans="1:13" x14ac:dyDescent="0.2">
      <c r="A1398"/>
      <c r="B1398" s="5"/>
      <c r="C1398"/>
      <c r="D1398"/>
      <c r="F1398"/>
      <c r="G1398"/>
      <c r="H1398"/>
      <c r="I1398"/>
      <c r="K1398"/>
      <c r="L1398"/>
      <c r="M1398"/>
    </row>
    <row r="1399" spans="1:13" x14ac:dyDescent="0.2">
      <c r="A1399"/>
      <c r="B1399" s="5"/>
      <c r="C1399"/>
      <c r="D1399"/>
      <c r="F1399"/>
      <c r="G1399"/>
      <c r="H1399"/>
      <c r="I1399"/>
      <c r="K1399"/>
      <c r="L1399"/>
      <c r="M1399"/>
    </row>
    <row r="1400" spans="1:13" x14ac:dyDescent="0.2">
      <c r="A1400"/>
      <c r="B1400" s="5"/>
      <c r="C1400"/>
      <c r="D1400"/>
      <c r="F1400"/>
      <c r="G1400"/>
      <c r="H1400"/>
      <c r="I1400"/>
      <c r="K1400"/>
      <c r="L1400"/>
      <c r="M1400"/>
    </row>
    <row r="1401" spans="1:13" x14ac:dyDescent="0.2">
      <c r="A1401"/>
      <c r="B1401" s="5"/>
      <c r="C1401"/>
      <c r="D1401"/>
      <c r="F1401"/>
      <c r="G1401"/>
      <c r="H1401"/>
      <c r="I1401"/>
      <c r="K1401"/>
      <c r="L1401"/>
      <c r="M1401"/>
    </row>
    <row r="1402" spans="1:13" x14ac:dyDescent="0.2">
      <c r="A1402"/>
      <c r="B1402" s="5"/>
      <c r="C1402"/>
      <c r="D1402"/>
      <c r="F1402"/>
      <c r="G1402"/>
      <c r="H1402"/>
      <c r="I1402"/>
      <c r="K1402"/>
      <c r="L1402"/>
      <c r="M1402"/>
    </row>
    <row r="1403" spans="1:13" x14ac:dyDescent="0.2">
      <c r="A1403"/>
      <c r="B1403" s="5"/>
      <c r="C1403"/>
      <c r="D1403"/>
      <c r="F1403"/>
      <c r="G1403"/>
      <c r="H1403"/>
      <c r="I1403"/>
      <c r="K1403"/>
      <c r="L1403"/>
      <c r="M1403"/>
    </row>
    <row r="1404" spans="1:13" x14ac:dyDescent="0.2">
      <c r="A1404"/>
      <c r="B1404" s="5"/>
      <c r="C1404"/>
      <c r="D1404"/>
      <c r="F1404"/>
      <c r="G1404"/>
      <c r="H1404"/>
      <c r="I1404"/>
      <c r="K1404"/>
      <c r="L1404"/>
      <c r="M1404"/>
    </row>
    <row r="1405" spans="1:13" x14ac:dyDescent="0.2">
      <c r="A1405"/>
      <c r="B1405" s="5"/>
      <c r="C1405"/>
      <c r="D1405"/>
      <c r="F1405"/>
      <c r="G1405"/>
      <c r="H1405"/>
      <c r="I1405"/>
      <c r="K1405"/>
      <c r="L1405"/>
      <c r="M1405"/>
    </row>
    <row r="1406" spans="1:13" x14ac:dyDescent="0.2">
      <c r="A1406"/>
      <c r="B1406" s="5"/>
      <c r="C1406"/>
      <c r="D1406"/>
      <c r="F1406"/>
      <c r="G1406"/>
      <c r="H1406"/>
      <c r="I1406"/>
      <c r="K1406"/>
      <c r="L1406"/>
      <c r="M1406"/>
    </row>
    <row r="1407" spans="1:13" x14ac:dyDescent="0.2">
      <c r="A1407"/>
      <c r="B1407" s="5"/>
      <c r="C1407"/>
      <c r="D1407"/>
      <c r="F1407"/>
      <c r="G1407"/>
      <c r="H1407"/>
      <c r="I1407"/>
      <c r="K1407"/>
      <c r="L1407"/>
      <c r="M1407"/>
    </row>
    <row r="1408" spans="1:13" x14ac:dyDescent="0.2">
      <c r="A1408"/>
      <c r="B1408" s="5"/>
      <c r="C1408"/>
      <c r="D1408"/>
      <c r="F1408"/>
      <c r="G1408"/>
      <c r="H1408"/>
      <c r="I1408"/>
      <c r="K1408"/>
      <c r="L1408"/>
      <c r="M1408"/>
    </row>
    <row r="1409" spans="1:13" x14ac:dyDescent="0.2">
      <c r="A1409"/>
      <c r="B1409" s="5"/>
      <c r="C1409"/>
      <c r="D1409"/>
      <c r="F1409"/>
      <c r="G1409"/>
      <c r="H1409"/>
      <c r="I1409"/>
      <c r="K1409"/>
      <c r="L1409"/>
      <c r="M1409"/>
    </row>
    <row r="1410" spans="1:13" x14ac:dyDescent="0.2">
      <c r="A1410"/>
      <c r="B1410" s="5"/>
      <c r="C1410"/>
      <c r="D1410"/>
      <c r="F1410"/>
      <c r="G1410"/>
      <c r="H1410"/>
      <c r="I1410"/>
      <c r="K1410"/>
      <c r="L1410"/>
      <c r="M1410"/>
    </row>
    <row r="1411" spans="1:13" x14ac:dyDescent="0.2">
      <c r="A1411"/>
      <c r="B1411" s="5"/>
      <c r="C1411"/>
      <c r="D1411"/>
      <c r="F1411"/>
      <c r="G1411"/>
      <c r="H1411"/>
      <c r="I1411"/>
      <c r="K1411"/>
      <c r="L1411"/>
      <c r="M1411"/>
    </row>
    <row r="1412" spans="1:13" x14ac:dyDescent="0.2">
      <c r="A1412"/>
      <c r="B1412" s="5"/>
      <c r="C1412"/>
      <c r="D1412"/>
      <c r="F1412"/>
      <c r="G1412"/>
      <c r="H1412"/>
      <c r="I1412"/>
      <c r="K1412"/>
      <c r="L1412"/>
      <c r="M1412"/>
    </row>
    <row r="1413" spans="1:13" x14ac:dyDescent="0.2">
      <c r="A1413"/>
      <c r="B1413" s="5"/>
      <c r="C1413"/>
      <c r="D1413"/>
      <c r="F1413"/>
      <c r="G1413"/>
      <c r="H1413"/>
      <c r="I1413"/>
      <c r="K1413"/>
      <c r="L1413"/>
      <c r="M1413"/>
    </row>
    <row r="1414" spans="1:13" x14ac:dyDescent="0.2">
      <c r="A1414"/>
      <c r="B1414" s="5"/>
      <c r="C1414"/>
      <c r="D1414"/>
      <c r="F1414"/>
      <c r="G1414"/>
      <c r="H1414"/>
      <c r="I1414"/>
      <c r="K1414"/>
      <c r="L1414"/>
      <c r="M1414"/>
    </row>
    <row r="1415" spans="1:13" x14ac:dyDescent="0.2">
      <c r="A1415"/>
      <c r="B1415" s="5"/>
      <c r="C1415"/>
      <c r="D1415"/>
      <c r="F1415"/>
      <c r="G1415"/>
      <c r="H1415"/>
      <c r="I1415"/>
      <c r="K1415"/>
      <c r="L1415"/>
      <c r="M1415"/>
    </row>
    <row r="1416" spans="1:13" x14ac:dyDescent="0.2">
      <c r="A1416"/>
      <c r="B1416" s="5"/>
      <c r="C1416"/>
      <c r="D1416"/>
      <c r="F1416"/>
      <c r="G1416"/>
      <c r="H1416"/>
      <c r="I1416"/>
      <c r="K1416"/>
      <c r="L1416"/>
      <c r="M1416"/>
    </row>
    <row r="1417" spans="1:13" x14ac:dyDescent="0.2">
      <c r="A1417"/>
      <c r="B1417" s="5"/>
      <c r="C1417"/>
      <c r="D1417"/>
      <c r="F1417"/>
      <c r="G1417"/>
      <c r="H1417"/>
      <c r="I1417"/>
      <c r="K1417"/>
      <c r="L1417"/>
      <c r="M1417"/>
    </row>
    <row r="1418" spans="1:13" x14ac:dyDescent="0.2">
      <c r="A1418"/>
      <c r="B1418" s="5"/>
      <c r="C1418"/>
      <c r="D1418"/>
      <c r="F1418"/>
      <c r="G1418"/>
      <c r="H1418"/>
      <c r="I1418"/>
      <c r="K1418"/>
      <c r="L1418"/>
      <c r="M1418"/>
    </row>
    <row r="1419" spans="1:13" x14ac:dyDescent="0.2">
      <c r="A1419"/>
      <c r="B1419" s="5"/>
      <c r="C1419"/>
      <c r="D1419"/>
      <c r="F1419"/>
      <c r="G1419"/>
      <c r="H1419"/>
      <c r="I1419"/>
      <c r="K1419"/>
      <c r="L1419"/>
      <c r="M1419"/>
    </row>
    <row r="1420" spans="1:13" x14ac:dyDescent="0.2">
      <c r="A1420"/>
      <c r="B1420" s="5"/>
      <c r="C1420"/>
      <c r="D1420"/>
      <c r="F1420"/>
      <c r="G1420"/>
      <c r="H1420"/>
      <c r="I1420"/>
      <c r="K1420"/>
      <c r="L1420"/>
      <c r="M1420"/>
    </row>
    <row r="1421" spans="1:13" x14ac:dyDescent="0.2">
      <c r="A1421"/>
      <c r="B1421" s="5"/>
      <c r="C1421"/>
      <c r="D1421"/>
      <c r="F1421"/>
      <c r="G1421"/>
      <c r="H1421"/>
      <c r="I1421"/>
      <c r="K1421"/>
      <c r="L1421"/>
      <c r="M1421"/>
    </row>
    <row r="1422" spans="1:13" x14ac:dyDescent="0.2">
      <c r="A1422"/>
      <c r="B1422" s="5"/>
      <c r="C1422"/>
      <c r="D1422"/>
      <c r="F1422"/>
      <c r="G1422"/>
      <c r="H1422"/>
      <c r="I1422"/>
      <c r="K1422"/>
      <c r="L1422"/>
      <c r="M1422"/>
    </row>
    <row r="1423" spans="1:13" x14ac:dyDescent="0.2">
      <c r="A1423"/>
      <c r="B1423" s="5"/>
      <c r="C1423"/>
      <c r="D1423"/>
      <c r="F1423"/>
      <c r="G1423"/>
      <c r="H1423"/>
      <c r="I1423"/>
      <c r="K1423"/>
      <c r="L1423"/>
      <c r="M1423"/>
    </row>
    <row r="1424" spans="1:13" x14ac:dyDescent="0.2">
      <c r="A1424"/>
      <c r="B1424" s="5"/>
      <c r="C1424"/>
      <c r="D1424"/>
      <c r="F1424"/>
      <c r="G1424"/>
      <c r="H1424"/>
      <c r="I1424"/>
      <c r="K1424"/>
      <c r="L1424"/>
      <c r="M1424"/>
    </row>
    <row r="1425" spans="1:13" x14ac:dyDescent="0.2">
      <c r="A1425"/>
      <c r="B1425" s="5"/>
      <c r="C1425"/>
      <c r="D1425"/>
      <c r="F1425"/>
      <c r="G1425"/>
      <c r="H1425"/>
      <c r="I1425"/>
      <c r="K1425"/>
      <c r="L1425"/>
      <c r="M1425"/>
    </row>
    <row r="1426" spans="1:13" x14ac:dyDescent="0.2">
      <c r="A1426"/>
      <c r="B1426" s="5"/>
      <c r="C1426"/>
      <c r="D1426"/>
      <c r="F1426"/>
      <c r="G1426"/>
      <c r="H1426"/>
      <c r="I1426"/>
      <c r="K1426"/>
      <c r="L1426"/>
      <c r="M1426"/>
    </row>
    <row r="1427" spans="1:13" x14ac:dyDescent="0.2">
      <c r="A1427"/>
      <c r="B1427" s="5"/>
      <c r="C1427"/>
      <c r="D1427"/>
      <c r="F1427"/>
      <c r="G1427"/>
      <c r="H1427"/>
      <c r="I1427"/>
      <c r="K1427"/>
      <c r="L1427"/>
      <c r="M1427"/>
    </row>
    <row r="1428" spans="1:13" x14ac:dyDescent="0.2">
      <c r="A1428"/>
      <c r="B1428" s="5"/>
      <c r="C1428"/>
      <c r="D1428"/>
      <c r="F1428"/>
      <c r="G1428"/>
      <c r="H1428"/>
      <c r="I1428"/>
      <c r="K1428"/>
      <c r="L1428"/>
      <c r="M1428"/>
    </row>
    <row r="1429" spans="1:13" x14ac:dyDescent="0.2">
      <c r="A1429"/>
      <c r="B1429" s="5"/>
      <c r="C1429"/>
      <c r="D1429"/>
      <c r="F1429"/>
      <c r="G1429"/>
      <c r="H1429"/>
      <c r="I1429"/>
      <c r="K1429"/>
      <c r="L1429"/>
      <c r="M1429"/>
    </row>
    <row r="1430" spans="1:13" x14ac:dyDescent="0.2">
      <c r="A1430"/>
      <c r="B1430" s="5"/>
      <c r="C1430"/>
      <c r="D1430"/>
      <c r="F1430"/>
      <c r="G1430"/>
      <c r="H1430"/>
      <c r="I1430"/>
      <c r="K1430"/>
      <c r="L1430"/>
      <c r="M1430"/>
    </row>
    <row r="1431" spans="1:13" x14ac:dyDescent="0.2">
      <c r="A1431"/>
      <c r="B1431" s="5"/>
      <c r="C1431"/>
      <c r="D1431"/>
      <c r="F1431"/>
      <c r="G1431"/>
      <c r="H1431"/>
      <c r="I1431"/>
      <c r="K1431"/>
      <c r="L1431"/>
      <c r="M1431"/>
    </row>
    <row r="1432" spans="1:13" x14ac:dyDescent="0.2">
      <c r="A1432"/>
      <c r="B1432" s="5"/>
      <c r="C1432"/>
      <c r="D1432"/>
      <c r="F1432"/>
      <c r="G1432"/>
      <c r="H1432"/>
      <c r="I1432"/>
      <c r="K1432"/>
      <c r="L1432"/>
      <c r="M1432"/>
    </row>
    <row r="1433" spans="1:13" x14ac:dyDescent="0.2">
      <c r="A1433"/>
      <c r="B1433" s="5"/>
      <c r="C1433"/>
      <c r="D1433"/>
      <c r="F1433"/>
      <c r="G1433"/>
      <c r="H1433"/>
      <c r="I1433"/>
      <c r="K1433"/>
      <c r="L1433"/>
      <c r="M1433"/>
    </row>
    <row r="1434" spans="1:13" x14ac:dyDescent="0.2">
      <c r="A1434"/>
      <c r="B1434" s="5"/>
      <c r="C1434"/>
      <c r="D1434"/>
      <c r="F1434"/>
      <c r="G1434"/>
      <c r="H1434"/>
      <c r="I1434"/>
      <c r="K1434"/>
      <c r="L1434"/>
      <c r="M1434"/>
    </row>
    <row r="1435" spans="1:13" x14ac:dyDescent="0.2">
      <c r="A1435"/>
      <c r="B1435" s="5"/>
      <c r="C1435"/>
      <c r="D1435"/>
      <c r="F1435"/>
      <c r="G1435"/>
      <c r="H1435"/>
      <c r="I1435"/>
      <c r="K1435"/>
      <c r="L1435"/>
      <c r="M1435"/>
    </row>
    <row r="1436" spans="1:13" x14ac:dyDescent="0.2">
      <c r="A1436"/>
      <c r="B1436" s="5"/>
      <c r="C1436"/>
      <c r="D1436"/>
      <c r="F1436"/>
      <c r="G1436"/>
      <c r="H1436"/>
      <c r="I1436"/>
      <c r="K1436"/>
      <c r="L1436"/>
      <c r="M1436"/>
    </row>
    <row r="1437" spans="1:13" x14ac:dyDescent="0.2">
      <c r="A1437"/>
      <c r="B1437" s="5"/>
      <c r="C1437"/>
      <c r="D1437"/>
      <c r="F1437"/>
      <c r="G1437"/>
      <c r="H1437"/>
      <c r="I1437"/>
      <c r="K1437"/>
      <c r="L1437"/>
      <c r="M1437"/>
    </row>
    <row r="1438" spans="1:13" x14ac:dyDescent="0.2">
      <c r="A1438"/>
      <c r="B1438" s="5"/>
      <c r="C1438"/>
      <c r="D1438"/>
      <c r="F1438"/>
      <c r="G1438"/>
      <c r="H1438"/>
      <c r="I1438"/>
      <c r="K1438"/>
      <c r="L1438"/>
      <c r="M1438"/>
    </row>
    <row r="1439" spans="1:13" x14ac:dyDescent="0.2">
      <c r="A1439"/>
      <c r="B1439" s="5"/>
      <c r="C1439"/>
      <c r="D1439"/>
      <c r="F1439"/>
      <c r="G1439"/>
      <c r="H1439"/>
      <c r="I1439"/>
      <c r="K1439"/>
      <c r="L1439"/>
      <c r="M1439"/>
    </row>
    <row r="1440" spans="1:13" x14ac:dyDescent="0.2">
      <c r="A1440"/>
      <c r="B1440" s="5"/>
      <c r="C1440"/>
      <c r="D1440"/>
      <c r="F1440"/>
      <c r="G1440"/>
      <c r="H1440"/>
      <c r="I1440"/>
      <c r="K1440"/>
      <c r="L1440"/>
      <c r="M1440"/>
    </row>
    <row r="1441" spans="1:13" x14ac:dyDescent="0.2">
      <c r="A1441"/>
      <c r="B1441" s="5"/>
      <c r="C1441"/>
      <c r="D1441"/>
      <c r="F1441"/>
      <c r="G1441"/>
      <c r="H1441"/>
      <c r="I1441"/>
      <c r="K1441"/>
      <c r="L1441"/>
      <c r="M1441"/>
    </row>
    <row r="1442" spans="1:13" x14ac:dyDescent="0.2">
      <c r="A1442"/>
      <c r="B1442" s="5"/>
      <c r="C1442"/>
      <c r="D1442"/>
      <c r="F1442"/>
      <c r="G1442"/>
      <c r="H1442"/>
      <c r="I1442"/>
      <c r="K1442"/>
      <c r="L1442"/>
      <c r="M1442"/>
    </row>
    <row r="1443" spans="1:13" x14ac:dyDescent="0.2">
      <c r="A1443"/>
      <c r="B1443" s="5"/>
      <c r="C1443"/>
      <c r="D1443"/>
      <c r="F1443"/>
      <c r="G1443"/>
      <c r="H1443"/>
      <c r="I1443"/>
      <c r="K1443"/>
      <c r="L1443"/>
      <c r="M1443"/>
    </row>
    <row r="1444" spans="1:13" x14ac:dyDescent="0.2">
      <c r="A1444"/>
      <c r="B1444" s="5"/>
      <c r="C1444"/>
      <c r="D1444"/>
      <c r="F1444"/>
      <c r="G1444"/>
      <c r="H1444"/>
      <c r="I1444"/>
      <c r="K1444"/>
      <c r="L1444"/>
      <c r="M1444"/>
    </row>
    <row r="1445" spans="1:13" x14ac:dyDescent="0.2">
      <c r="A1445"/>
      <c r="B1445" s="5"/>
      <c r="C1445"/>
      <c r="D1445"/>
      <c r="F1445"/>
      <c r="G1445"/>
      <c r="H1445"/>
      <c r="I1445"/>
      <c r="K1445"/>
      <c r="L1445"/>
      <c r="M1445"/>
    </row>
    <row r="1446" spans="1:13" x14ac:dyDescent="0.2">
      <c r="A1446"/>
      <c r="B1446" s="5"/>
      <c r="C1446"/>
      <c r="D1446"/>
      <c r="F1446"/>
      <c r="G1446"/>
      <c r="H1446"/>
      <c r="I1446"/>
      <c r="K1446"/>
      <c r="L1446"/>
      <c r="M1446"/>
    </row>
    <row r="1447" spans="1:13" x14ac:dyDescent="0.2">
      <c r="A1447"/>
      <c r="B1447" s="5"/>
      <c r="C1447"/>
      <c r="D1447"/>
      <c r="F1447"/>
      <c r="G1447"/>
      <c r="H1447"/>
      <c r="I1447"/>
      <c r="K1447"/>
      <c r="L1447"/>
      <c r="M1447"/>
    </row>
    <row r="1448" spans="1:13" x14ac:dyDescent="0.2">
      <c r="A1448"/>
      <c r="B1448" s="5"/>
      <c r="C1448"/>
      <c r="D1448"/>
      <c r="F1448"/>
      <c r="G1448"/>
      <c r="H1448"/>
      <c r="I1448"/>
      <c r="K1448"/>
      <c r="L1448"/>
      <c r="M1448"/>
    </row>
    <row r="1449" spans="1:13" x14ac:dyDescent="0.2">
      <c r="A1449"/>
      <c r="B1449" s="5"/>
      <c r="C1449"/>
      <c r="D1449"/>
      <c r="F1449"/>
      <c r="G1449"/>
      <c r="H1449"/>
      <c r="I1449"/>
      <c r="K1449"/>
      <c r="L1449"/>
      <c r="M1449"/>
    </row>
    <row r="1450" spans="1:13" x14ac:dyDescent="0.2">
      <c r="A1450"/>
      <c r="B1450" s="5"/>
      <c r="C1450"/>
      <c r="D1450"/>
      <c r="F1450"/>
      <c r="G1450"/>
      <c r="H1450"/>
      <c r="I1450"/>
      <c r="K1450"/>
      <c r="L1450"/>
      <c r="M1450"/>
    </row>
    <row r="1451" spans="1:13" x14ac:dyDescent="0.2">
      <c r="A1451"/>
      <c r="B1451" s="5"/>
      <c r="C1451"/>
      <c r="D1451"/>
      <c r="F1451"/>
      <c r="G1451"/>
      <c r="H1451"/>
      <c r="I1451"/>
      <c r="K1451"/>
      <c r="L1451"/>
      <c r="M1451"/>
    </row>
    <row r="1452" spans="1:13" x14ac:dyDescent="0.2">
      <c r="A1452"/>
      <c r="B1452" s="5"/>
      <c r="C1452"/>
      <c r="D1452"/>
      <c r="F1452"/>
      <c r="G1452"/>
      <c r="H1452"/>
      <c r="I1452"/>
      <c r="K1452"/>
      <c r="L1452"/>
      <c r="M1452"/>
    </row>
    <row r="1453" spans="1:13" x14ac:dyDescent="0.2">
      <c r="A1453"/>
      <c r="B1453" s="5"/>
      <c r="C1453"/>
      <c r="D1453"/>
      <c r="F1453"/>
      <c r="G1453"/>
      <c r="H1453"/>
      <c r="I1453"/>
      <c r="K1453"/>
      <c r="L1453"/>
      <c r="M1453"/>
    </row>
    <row r="1454" spans="1:13" x14ac:dyDescent="0.2">
      <c r="A1454"/>
      <c r="B1454" s="5"/>
      <c r="C1454"/>
      <c r="D1454"/>
      <c r="F1454"/>
      <c r="G1454"/>
      <c r="H1454"/>
      <c r="I1454"/>
      <c r="K1454"/>
      <c r="L1454"/>
      <c r="M1454"/>
    </row>
    <row r="1455" spans="1:13" x14ac:dyDescent="0.2">
      <c r="A1455"/>
      <c r="B1455" s="5"/>
      <c r="C1455"/>
      <c r="D1455"/>
      <c r="F1455"/>
      <c r="G1455"/>
      <c r="H1455"/>
      <c r="I1455"/>
      <c r="K1455"/>
      <c r="L1455"/>
      <c r="M1455"/>
    </row>
    <row r="1456" spans="1:13" x14ac:dyDescent="0.2">
      <c r="A1456"/>
      <c r="B1456" s="5"/>
      <c r="C1456"/>
      <c r="D1456"/>
      <c r="F1456"/>
      <c r="G1456"/>
      <c r="H1456"/>
      <c r="I1456"/>
      <c r="K1456"/>
      <c r="L1456"/>
      <c r="M1456"/>
    </row>
    <row r="1457" spans="1:13" x14ac:dyDescent="0.2">
      <c r="A1457"/>
      <c r="B1457" s="5"/>
      <c r="C1457"/>
      <c r="D1457"/>
      <c r="F1457"/>
      <c r="G1457"/>
      <c r="H1457"/>
      <c r="I1457"/>
      <c r="K1457"/>
      <c r="L1457"/>
      <c r="M1457"/>
    </row>
    <row r="1458" spans="1:13" x14ac:dyDescent="0.2">
      <c r="A1458"/>
      <c r="B1458" s="5"/>
      <c r="C1458"/>
      <c r="D1458"/>
      <c r="F1458"/>
      <c r="G1458"/>
      <c r="H1458"/>
      <c r="I1458"/>
      <c r="K1458"/>
      <c r="L1458"/>
      <c r="M1458"/>
    </row>
    <row r="1459" spans="1:13" x14ac:dyDescent="0.2">
      <c r="A1459"/>
      <c r="B1459" s="5"/>
      <c r="C1459"/>
      <c r="D1459"/>
      <c r="F1459"/>
      <c r="G1459"/>
      <c r="H1459"/>
      <c r="I1459"/>
      <c r="K1459"/>
      <c r="L1459"/>
      <c r="M1459"/>
    </row>
    <row r="1460" spans="1:13" x14ac:dyDescent="0.2">
      <c r="A1460"/>
      <c r="B1460" s="5"/>
      <c r="C1460"/>
      <c r="D1460"/>
      <c r="F1460"/>
      <c r="G1460"/>
      <c r="H1460"/>
      <c r="I1460"/>
      <c r="K1460"/>
      <c r="L1460"/>
      <c r="M1460"/>
    </row>
    <row r="1461" spans="1:13" x14ac:dyDescent="0.2">
      <c r="A1461"/>
      <c r="B1461" s="5"/>
      <c r="C1461"/>
      <c r="D1461"/>
      <c r="F1461"/>
      <c r="G1461"/>
      <c r="H1461"/>
      <c r="I1461"/>
      <c r="K1461"/>
      <c r="L1461"/>
      <c r="M1461"/>
    </row>
    <row r="1462" spans="1:13" x14ac:dyDescent="0.2">
      <c r="A1462"/>
      <c r="B1462" s="5"/>
      <c r="C1462"/>
      <c r="D1462"/>
      <c r="F1462"/>
      <c r="G1462"/>
      <c r="H1462"/>
      <c r="I1462"/>
      <c r="K1462"/>
      <c r="L1462"/>
      <c r="M1462"/>
    </row>
    <row r="1463" spans="1:13" x14ac:dyDescent="0.2">
      <c r="A1463"/>
      <c r="B1463" s="5"/>
      <c r="C1463"/>
      <c r="D1463"/>
      <c r="F1463"/>
      <c r="G1463"/>
      <c r="H1463"/>
      <c r="I1463"/>
      <c r="K1463"/>
      <c r="L1463"/>
      <c r="M1463"/>
    </row>
    <row r="1464" spans="1:13" x14ac:dyDescent="0.2">
      <c r="A1464"/>
      <c r="B1464" s="5"/>
      <c r="C1464"/>
      <c r="D1464"/>
      <c r="F1464"/>
      <c r="G1464"/>
      <c r="H1464"/>
      <c r="I1464"/>
      <c r="K1464"/>
      <c r="L1464"/>
      <c r="M1464"/>
    </row>
    <row r="1465" spans="1:13" x14ac:dyDescent="0.2">
      <c r="A1465"/>
      <c r="B1465" s="5"/>
      <c r="C1465"/>
      <c r="D1465"/>
      <c r="F1465"/>
      <c r="G1465"/>
      <c r="H1465"/>
      <c r="I1465"/>
      <c r="K1465"/>
      <c r="L1465"/>
      <c r="M1465"/>
    </row>
    <row r="1466" spans="1:13" x14ac:dyDescent="0.2">
      <c r="A1466"/>
      <c r="B1466" s="5"/>
      <c r="C1466"/>
      <c r="D1466"/>
      <c r="F1466"/>
      <c r="G1466"/>
      <c r="H1466"/>
      <c r="I1466"/>
      <c r="K1466"/>
      <c r="L1466"/>
      <c r="M1466"/>
    </row>
    <row r="1467" spans="1:13" x14ac:dyDescent="0.2">
      <c r="A1467"/>
      <c r="B1467" s="5"/>
      <c r="C1467"/>
      <c r="D1467"/>
      <c r="F1467"/>
      <c r="G1467"/>
      <c r="H1467"/>
      <c r="I1467"/>
      <c r="K1467"/>
      <c r="L1467"/>
      <c r="M1467"/>
    </row>
    <row r="1468" spans="1:13" x14ac:dyDescent="0.2">
      <c r="A1468"/>
      <c r="B1468" s="5"/>
      <c r="C1468"/>
      <c r="D1468"/>
      <c r="F1468"/>
      <c r="G1468"/>
      <c r="H1468"/>
      <c r="I1468"/>
      <c r="K1468"/>
      <c r="L1468"/>
      <c r="M1468"/>
    </row>
    <row r="1469" spans="1:13" x14ac:dyDescent="0.2">
      <c r="A1469"/>
      <c r="B1469" s="5"/>
      <c r="C1469"/>
      <c r="D1469"/>
      <c r="F1469"/>
      <c r="G1469"/>
      <c r="H1469"/>
      <c r="I1469"/>
      <c r="K1469"/>
      <c r="L1469"/>
      <c r="M1469"/>
    </row>
    <row r="1470" spans="1:13" x14ac:dyDescent="0.2">
      <c r="A1470"/>
      <c r="B1470" s="5"/>
      <c r="C1470"/>
      <c r="D1470"/>
      <c r="F1470"/>
      <c r="G1470"/>
      <c r="H1470"/>
      <c r="I1470"/>
      <c r="K1470"/>
      <c r="L1470"/>
      <c r="M1470"/>
    </row>
    <row r="1471" spans="1:13" x14ac:dyDescent="0.2">
      <c r="A1471"/>
      <c r="B1471" s="5"/>
      <c r="C1471"/>
      <c r="D1471"/>
      <c r="F1471"/>
      <c r="G1471"/>
      <c r="H1471"/>
      <c r="I1471"/>
      <c r="K1471"/>
      <c r="L1471"/>
      <c r="M1471"/>
    </row>
    <row r="1472" spans="1:13" x14ac:dyDescent="0.2">
      <c r="A1472"/>
      <c r="B1472" s="5"/>
      <c r="C1472"/>
      <c r="D1472"/>
      <c r="F1472"/>
      <c r="G1472"/>
      <c r="H1472"/>
      <c r="I1472"/>
      <c r="K1472"/>
      <c r="L1472"/>
      <c r="M1472"/>
    </row>
    <row r="1473" spans="1:13" x14ac:dyDescent="0.2">
      <c r="A1473"/>
      <c r="B1473" s="5"/>
      <c r="C1473"/>
      <c r="D1473"/>
      <c r="F1473"/>
      <c r="G1473"/>
      <c r="H1473"/>
      <c r="I1473"/>
      <c r="K1473"/>
      <c r="L1473"/>
      <c r="M1473"/>
    </row>
    <row r="1474" spans="1:13" x14ac:dyDescent="0.2">
      <c r="A1474"/>
      <c r="B1474" s="5"/>
      <c r="C1474"/>
      <c r="D1474"/>
      <c r="F1474"/>
      <c r="G1474"/>
      <c r="H1474"/>
      <c r="I1474"/>
      <c r="K1474"/>
      <c r="L1474"/>
      <c r="M1474"/>
    </row>
    <row r="1475" spans="1:13" x14ac:dyDescent="0.2">
      <c r="A1475"/>
      <c r="B1475" s="5"/>
      <c r="C1475"/>
      <c r="D1475"/>
      <c r="F1475"/>
      <c r="G1475"/>
      <c r="H1475"/>
      <c r="I1475"/>
      <c r="K1475"/>
      <c r="L1475"/>
      <c r="M1475"/>
    </row>
    <row r="1476" spans="1:13" x14ac:dyDescent="0.2">
      <c r="A1476"/>
      <c r="B1476" s="5"/>
      <c r="C1476"/>
      <c r="D1476"/>
      <c r="F1476"/>
      <c r="G1476"/>
      <c r="H1476"/>
      <c r="I1476"/>
      <c r="K1476"/>
      <c r="L1476"/>
      <c r="M1476"/>
    </row>
    <row r="1477" spans="1:13" x14ac:dyDescent="0.2">
      <c r="A1477"/>
      <c r="B1477" s="5"/>
      <c r="C1477"/>
      <c r="D1477"/>
      <c r="F1477"/>
      <c r="G1477"/>
      <c r="H1477"/>
      <c r="I1477"/>
      <c r="K1477"/>
      <c r="L1477"/>
      <c r="M1477"/>
    </row>
    <row r="1478" spans="1:13" x14ac:dyDescent="0.2">
      <c r="A1478"/>
      <c r="B1478" s="5"/>
      <c r="C1478"/>
      <c r="D1478"/>
      <c r="F1478"/>
      <c r="G1478"/>
      <c r="H1478"/>
      <c r="I1478"/>
      <c r="K1478"/>
      <c r="L1478"/>
      <c r="M1478"/>
    </row>
    <row r="1479" spans="1:13" x14ac:dyDescent="0.2">
      <c r="A1479"/>
      <c r="B1479" s="5"/>
      <c r="C1479"/>
      <c r="D1479"/>
      <c r="F1479"/>
      <c r="G1479"/>
      <c r="H1479"/>
      <c r="I1479"/>
      <c r="K1479"/>
      <c r="L1479"/>
      <c r="M1479"/>
    </row>
    <row r="1480" spans="1:13" x14ac:dyDescent="0.2">
      <c r="A1480"/>
      <c r="B1480" s="5"/>
      <c r="C1480"/>
      <c r="D1480"/>
      <c r="F1480"/>
      <c r="G1480"/>
      <c r="H1480"/>
      <c r="I1480"/>
      <c r="K1480"/>
      <c r="L1480"/>
      <c r="M1480"/>
    </row>
    <row r="1481" spans="1:13" x14ac:dyDescent="0.2">
      <c r="A1481"/>
      <c r="B1481" s="5"/>
      <c r="C1481"/>
      <c r="D1481"/>
      <c r="F1481"/>
      <c r="G1481"/>
      <c r="H1481"/>
      <c r="I1481"/>
      <c r="K1481"/>
      <c r="L1481"/>
      <c r="M1481"/>
    </row>
    <row r="1482" spans="1:13" x14ac:dyDescent="0.2">
      <c r="A1482"/>
      <c r="B1482" s="5"/>
      <c r="C1482"/>
      <c r="D1482"/>
      <c r="F1482"/>
      <c r="G1482"/>
      <c r="H1482"/>
      <c r="I1482"/>
      <c r="K1482"/>
      <c r="L1482"/>
      <c r="M1482"/>
    </row>
    <row r="1483" spans="1:13" x14ac:dyDescent="0.2">
      <c r="A1483"/>
      <c r="B1483" s="5"/>
      <c r="C1483"/>
      <c r="D1483"/>
      <c r="F1483"/>
      <c r="G1483"/>
      <c r="H1483"/>
      <c r="I1483"/>
      <c r="K1483"/>
      <c r="L1483"/>
      <c r="M1483"/>
    </row>
    <row r="1484" spans="1:13" x14ac:dyDescent="0.2">
      <c r="A1484"/>
      <c r="B1484" s="5"/>
      <c r="C1484"/>
      <c r="D1484"/>
      <c r="F1484"/>
      <c r="G1484"/>
      <c r="H1484"/>
      <c r="I1484"/>
      <c r="K1484"/>
      <c r="L1484"/>
      <c r="M1484"/>
    </row>
    <row r="1485" spans="1:13" x14ac:dyDescent="0.2">
      <c r="A1485"/>
      <c r="B1485" s="5"/>
      <c r="C1485"/>
      <c r="D1485"/>
      <c r="F1485"/>
      <c r="G1485"/>
      <c r="H1485"/>
      <c r="I1485"/>
      <c r="K1485"/>
      <c r="L1485"/>
      <c r="M1485"/>
    </row>
    <row r="1486" spans="1:13" x14ac:dyDescent="0.2">
      <c r="A1486"/>
      <c r="B1486" s="5"/>
      <c r="C1486"/>
      <c r="D1486"/>
      <c r="F1486"/>
      <c r="G1486"/>
      <c r="H1486"/>
      <c r="I1486"/>
      <c r="K1486"/>
      <c r="L1486"/>
      <c r="M1486"/>
    </row>
    <row r="1487" spans="1:13" x14ac:dyDescent="0.2">
      <c r="A1487"/>
      <c r="B1487" s="5"/>
      <c r="C1487"/>
      <c r="D1487"/>
      <c r="F1487"/>
      <c r="G1487"/>
      <c r="H1487"/>
      <c r="I1487"/>
      <c r="K1487"/>
      <c r="L1487"/>
      <c r="M1487"/>
    </row>
    <row r="1488" spans="1:13" x14ac:dyDescent="0.2">
      <c r="A1488"/>
      <c r="B1488" s="5"/>
      <c r="C1488"/>
      <c r="D1488"/>
      <c r="F1488"/>
      <c r="G1488"/>
      <c r="H1488"/>
      <c r="I1488"/>
      <c r="K1488"/>
      <c r="L1488"/>
      <c r="M1488"/>
    </row>
    <row r="1489" spans="1:13" x14ac:dyDescent="0.2">
      <c r="A1489"/>
      <c r="B1489" s="5"/>
      <c r="C1489"/>
      <c r="D1489"/>
      <c r="F1489"/>
      <c r="G1489"/>
      <c r="H1489"/>
      <c r="I1489"/>
      <c r="K1489"/>
      <c r="L1489"/>
      <c r="M1489"/>
    </row>
    <row r="1490" spans="1:13" x14ac:dyDescent="0.2">
      <c r="A1490"/>
      <c r="B1490" s="5"/>
      <c r="C1490"/>
      <c r="D1490"/>
      <c r="F1490"/>
      <c r="G1490"/>
      <c r="H1490"/>
      <c r="I1490"/>
      <c r="K1490"/>
      <c r="L1490"/>
      <c r="M1490"/>
    </row>
    <row r="1491" spans="1:13" x14ac:dyDescent="0.2">
      <c r="A1491"/>
      <c r="B1491" s="5"/>
      <c r="C1491"/>
      <c r="D1491"/>
      <c r="F1491"/>
      <c r="G1491"/>
      <c r="H1491"/>
      <c r="I1491"/>
      <c r="K1491"/>
      <c r="L1491"/>
      <c r="M1491"/>
    </row>
    <row r="1492" spans="1:13" x14ac:dyDescent="0.2">
      <c r="A1492"/>
      <c r="B1492" s="5"/>
      <c r="C1492"/>
      <c r="D1492"/>
      <c r="F1492"/>
      <c r="G1492"/>
      <c r="H1492"/>
      <c r="I1492"/>
      <c r="K1492"/>
      <c r="L1492"/>
      <c r="M1492"/>
    </row>
    <row r="1493" spans="1:13" x14ac:dyDescent="0.2">
      <c r="A1493"/>
      <c r="B1493" s="5"/>
      <c r="C1493"/>
      <c r="D1493"/>
      <c r="F1493"/>
      <c r="G1493"/>
      <c r="H1493"/>
      <c r="I1493"/>
      <c r="K1493"/>
      <c r="L1493"/>
      <c r="M1493"/>
    </row>
    <row r="1494" spans="1:13" x14ac:dyDescent="0.2">
      <c r="A1494"/>
      <c r="B1494" s="5"/>
      <c r="C1494"/>
      <c r="D1494"/>
      <c r="F1494"/>
      <c r="G1494"/>
      <c r="H1494"/>
      <c r="I1494"/>
      <c r="K1494"/>
      <c r="L1494"/>
      <c r="M1494"/>
    </row>
    <row r="1495" spans="1:13" x14ac:dyDescent="0.2">
      <c r="A1495"/>
      <c r="B1495" s="5"/>
      <c r="C1495"/>
      <c r="D1495"/>
      <c r="F1495"/>
      <c r="G1495"/>
      <c r="H1495"/>
      <c r="I1495"/>
      <c r="K1495"/>
      <c r="L1495"/>
      <c r="M1495"/>
    </row>
    <row r="1496" spans="1:13" x14ac:dyDescent="0.2">
      <c r="A1496"/>
      <c r="B1496" s="5"/>
      <c r="C1496"/>
      <c r="D1496"/>
      <c r="F1496"/>
      <c r="G1496"/>
      <c r="H1496"/>
      <c r="I1496"/>
      <c r="K1496"/>
      <c r="L1496"/>
      <c r="M1496"/>
    </row>
    <row r="1497" spans="1:13" x14ac:dyDescent="0.2">
      <c r="A1497"/>
      <c r="B1497" s="5"/>
      <c r="C1497"/>
      <c r="D1497"/>
      <c r="F1497"/>
      <c r="G1497"/>
      <c r="H1497"/>
      <c r="I1497"/>
      <c r="K1497"/>
      <c r="L1497"/>
      <c r="M1497"/>
    </row>
    <row r="1498" spans="1:13" x14ac:dyDescent="0.2">
      <c r="A1498"/>
      <c r="B1498" s="5"/>
      <c r="C1498"/>
      <c r="D1498"/>
      <c r="F1498"/>
      <c r="G1498"/>
      <c r="H1498"/>
      <c r="I1498"/>
      <c r="K1498"/>
      <c r="L1498"/>
      <c r="M1498"/>
    </row>
    <row r="1499" spans="1:13" x14ac:dyDescent="0.2">
      <c r="A1499"/>
      <c r="B1499" s="5"/>
      <c r="C1499"/>
      <c r="D1499"/>
      <c r="F1499"/>
      <c r="G1499"/>
      <c r="H1499"/>
      <c r="I1499"/>
      <c r="K1499"/>
      <c r="L1499"/>
      <c r="M1499"/>
    </row>
    <row r="1500" spans="1:13" x14ac:dyDescent="0.2">
      <c r="A1500"/>
      <c r="B1500" s="5"/>
      <c r="C1500"/>
      <c r="D1500"/>
      <c r="F1500"/>
      <c r="G1500"/>
      <c r="H1500"/>
      <c r="I1500"/>
      <c r="K1500"/>
      <c r="L1500"/>
      <c r="M1500"/>
    </row>
    <row r="1501" spans="1:13" x14ac:dyDescent="0.2">
      <c r="A1501"/>
      <c r="B1501" s="5"/>
      <c r="C1501"/>
      <c r="D1501"/>
      <c r="F1501"/>
      <c r="G1501"/>
      <c r="H1501"/>
      <c r="I1501"/>
      <c r="K1501"/>
      <c r="L1501"/>
      <c r="M1501"/>
    </row>
  </sheetData>
  <autoFilter ref="A5:M929">
    <sortState ref="A13:Q936">
      <sortCondition ref="E12:E936"/>
    </sortState>
  </autoFilter>
  <mergeCells count="76">
    <mergeCell ref="E911:E912"/>
    <mergeCell ref="E917:E920"/>
    <mergeCell ref="E923:E924"/>
    <mergeCell ref="E925:E926"/>
    <mergeCell ref="E896:E897"/>
    <mergeCell ref="E898:E899"/>
    <mergeCell ref="E901:E902"/>
    <mergeCell ref="E903:E904"/>
    <mergeCell ref="E905:E908"/>
    <mergeCell ref="E874:E876"/>
    <mergeCell ref="E877:E882"/>
    <mergeCell ref="E883:E885"/>
    <mergeCell ref="E886:E891"/>
    <mergeCell ref="E894:E895"/>
    <mergeCell ref="E849:E851"/>
    <mergeCell ref="E853:E854"/>
    <mergeCell ref="E855:E859"/>
    <mergeCell ref="E860:E871"/>
    <mergeCell ref="E872:E873"/>
    <mergeCell ref="E824:E834"/>
    <mergeCell ref="E835:E836"/>
    <mergeCell ref="E837:E840"/>
    <mergeCell ref="E841:E844"/>
    <mergeCell ref="E845:E847"/>
    <mergeCell ref="E791:E797"/>
    <mergeCell ref="E798:E804"/>
    <mergeCell ref="E805:E806"/>
    <mergeCell ref="E807:E810"/>
    <mergeCell ref="E812:E823"/>
    <mergeCell ref="E745:E749"/>
    <mergeCell ref="E750:E754"/>
    <mergeCell ref="E755:E762"/>
    <mergeCell ref="E763:E788"/>
    <mergeCell ref="E789:E790"/>
    <mergeCell ref="E593:E603"/>
    <mergeCell ref="E605:E729"/>
    <mergeCell ref="E730:E735"/>
    <mergeCell ref="E736:E739"/>
    <mergeCell ref="E740:E744"/>
    <mergeCell ref="E336:E341"/>
    <mergeCell ref="E342:E353"/>
    <mergeCell ref="E354:E507"/>
    <mergeCell ref="E508:E522"/>
    <mergeCell ref="E523:E592"/>
    <mergeCell ref="E260:E272"/>
    <mergeCell ref="E275:E325"/>
    <mergeCell ref="E326:E331"/>
    <mergeCell ref="E332:E333"/>
    <mergeCell ref="E334:E335"/>
    <mergeCell ref="E173:E181"/>
    <mergeCell ref="E182:E187"/>
    <mergeCell ref="E188:E194"/>
    <mergeCell ref="E195:E196"/>
    <mergeCell ref="E197:E259"/>
    <mergeCell ref="E109:E118"/>
    <mergeCell ref="E119:E120"/>
    <mergeCell ref="E121:E136"/>
    <mergeCell ref="E137:E140"/>
    <mergeCell ref="E141:E172"/>
    <mergeCell ref="D936:K936"/>
    <mergeCell ref="D937:K937"/>
    <mergeCell ref="D938:K938"/>
    <mergeCell ref="D939:K939"/>
    <mergeCell ref="D940:K940"/>
    <mergeCell ref="D932:J932"/>
    <mergeCell ref="D934:K934"/>
    <mergeCell ref="D935:K935"/>
    <mergeCell ref="A2:M2"/>
    <mergeCell ref="L3:M3"/>
    <mergeCell ref="E6:E25"/>
    <mergeCell ref="E26:E28"/>
    <mergeCell ref="E29:E44"/>
    <mergeCell ref="E45:E100"/>
    <mergeCell ref="E101:E102"/>
    <mergeCell ref="E103:E105"/>
    <mergeCell ref="E106:E10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dcterms:created xsi:type="dcterms:W3CDTF">2021-05-05T05:40:52Z</dcterms:created>
  <dcterms:modified xsi:type="dcterms:W3CDTF">2021-06-28T12:15:47Z</dcterms:modified>
  <cp:category/>
</cp:coreProperties>
</file>